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410AF4E1-4778-4CC0-9416-72A22761E951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ata Responden" sheetId="1" r:id="rId1"/>
    <sheet name="Frekuensi Jawaban" sheetId="2" r:id="rId2"/>
    <sheet name="Perhitungan Kelayakan" sheetId="3" r:id="rId3"/>
    <sheet name="Kelayakan per Pertanyaa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2" i="1" l="1"/>
  <c r="D14" i="4"/>
  <c r="D13" i="4"/>
  <c r="D12" i="4"/>
  <c r="D11" i="4"/>
  <c r="D10" i="4"/>
  <c r="D9" i="4"/>
  <c r="D8" i="4"/>
  <c r="D7" i="4"/>
  <c r="D6" i="4"/>
  <c r="D5" i="4"/>
  <c r="D15" i="4" s="1"/>
  <c r="D21" i="3"/>
  <c r="I14" i="2"/>
  <c r="G14" i="2"/>
  <c r="F14" i="2"/>
  <c r="E14" i="2"/>
  <c r="D14" i="2"/>
  <c r="C14" i="2"/>
  <c r="H14" i="2" s="1"/>
  <c r="J14" i="2" s="1"/>
  <c r="I13" i="2"/>
  <c r="G13" i="2"/>
  <c r="F13" i="2"/>
  <c r="E13" i="2"/>
  <c r="D13" i="2"/>
  <c r="C13" i="2"/>
  <c r="H13" i="2" s="1"/>
  <c r="J13" i="2" s="1"/>
  <c r="I12" i="2"/>
  <c r="C12" i="4" s="1"/>
  <c r="E12" i="4" s="1"/>
  <c r="F12" i="4" s="1"/>
  <c r="G12" i="2"/>
  <c r="F12" i="2"/>
  <c r="E12" i="2"/>
  <c r="D12" i="2"/>
  <c r="C12" i="2"/>
  <c r="H12" i="2" s="1"/>
  <c r="J12" i="2" s="1"/>
  <c r="I11" i="2"/>
  <c r="K11" i="2" s="1"/>
  <c r="G11" i="2"/>
  <c r="F11" i="2"/>
  <c r="E11" i="2"/>
  <c r="D11" i="2"/>
  <c r="C11" i="2"/>
  <c r="H11" i="2" s="1"/>
  <c r="J11" i="2" s="1"/>
  <c r="I10" i="2"/>
  <c r="C10" i="4" s="1"/>
  <c r="E10" i="4" s="1"/>
  <c r="F10" i="4" s="1"/>
  <c r="G10" i="2"/>
  <c r="F10" i="2"/>
  <c r="E10" i="2"/>
  <c r="D10" i="2"/>
  <c r="C10" i="2"/>
  <c r="H10" i="2" s="1"/>
  <c r="J10" i="2" s="1"/>
  <c r="K10" i="2" s="1"/>
  <c r="I9" i="2"/>
  <c r="G9" i="2"/>
  <c r="F9" i="2"/>
  <c r="E9" i="2"/>
  <c r="D9" i="2"/>
  <c r="H9" i="2" s="1"/>
  <c r="J9" i="2" s="1"/>
  <c r="C9" i="2"/>
  <c r="I8" i="2"/>
  <c r="C8" i="4" s="1"/>
  <c r="E8" i="4" s="1"/>
  <c r="F8" i="4" s="1"/>
  <c r="G8" i="2"/>
  <c r="F8" i="2"/>
  <c r="E8" i="2"/>
  <c r="D8" i="2"/>
  <c r="C8" i="2"/>
  <c r="H8" i="2" s="1"/>
  <c r="J8" i="2" s="1"/>
  <c r="I7" i="2"/>
  <c r="K7" i="2" s="1"/>
  <c r="G7" i="2"/>
  <c r="F7" i="2"/>
  <c r="E7" i="2"/>
  <c r="D7" i="2"/>
  <c r="C7" i="2"/>
  <c r="H7" i="2" s="1"/>
  <c r="J7" i="2" s="1"/>
  <c r="I6" i="2"/>
  <c r="C6" i="4" s="1"/>
  <c r="E6" i="4" s="1"/>
  <c r="F6" i="4" s="1"/>
  <c r="G6" i="2"/>
  <c r="F6" i="2"/>
  <c r="E6" i="2"/>
  <c r="D6" i="2"/>
  <c r="C6" i="2"/>
  <c r="H6" i="2" s="1"/>
  <c r="J6" i="2" s="1"/>
  <c r="K6" i="2" s="1"/>
  <c r="I5" i="2"/>
  <c r="I15" i="2" s="1"/>
  <c r="G5" i="2"/>
  <c r="G15" i="2" s="1"/>
  <c r="F5" i="2"/>
  <c r="F15" i="2" s="1"/>
  <c r="E5" i="2"/>
  <c r="E15" i="2" s="1"/>
  <c r="D5" i="2"/>
  <c r="H5" i="2" s="1"/>
  <c r="C5" i="2"/>
  <c r="C15" i="2" s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  <c r="P4" i="1"/>
  <c r="O4" i="1"/>
  <c r="P3" i="1"/>
  <c r="O3" i="1"/>
  <c r="P2" i="1"/>
  <c r="K14" i="2" l="1"/>
  <c r="H15" i="2"/>
  <c r="J5" i="2"/>
  <c r="J15" i="2" s="1"/>
  <c r="K15" i="2"/>
  <c r="D20" i="3"/>
  <c r="D22" i="3" s="1"/>
  <c r="D23" i="3" s="1"/>
  <c r="K9" i="2"/>
  <c r="K13" i="2"/>
  <c r="K8" i="2"/>
  <c r="K12" i="2"/>
  <c r="D15" i="2"/>
  <c r="C5" i="4"/>
  <c r="C7" i="4"/>
  <c r="E7" i="4" s="1"/>
  <c r="F7" i="4" s="1"/>
  <c r="C9" i="4"/>
  <c r="E9" i="4" s="1"/>
  <c r="F9" i="4" s="1"/>
  <c r="C11" i="4"/>
  <c r="E11" i="4" s="1"/>
  <c r="F11" i="4" s="1"/>
  <c r="C13" i="4"/>
  <c r="E13" i="4" s="1"/>
  <c r="F13" i="4" s="1"/>
  <c r="C14" i="4"/>
  <c r="E14" i="4" s="1"/>
  <c r="F14" i="4" s="1"/>
  <c r="K5" i="2"/>
  <c r="E5" i="4" l="1"/>
  <c r="F5" i="4" s="1"/>
  <c r="C15" i="4"/>
  <c r="E15" i="4" s="1"/>
  <c r="F15" i="4" s="1"/>
</calcChain>
</file>

<file path=xl/sharedStrings.xml><?xml version="1.0" encoding="utf-8"?>
<sst xmlns="http://schemas.openxmlformats.org/spreadsheetml/2006/main" count="195" uniqueCount="129">
  <si>
    <t>No</t>
  </si>
  <si>
    <t>Nama Responden</t>
  </si>
  <si>
    <t>Usia</t>
  </si>
  <si>
    <t>Jenis Kelamin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</si>
  <si>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</si>
  <si>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</si>
  <si>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</si>
  <si>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</si>
  <si>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</si>
  <si>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</si>
  <si>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</si>
  <si>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</si>
  <si>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</si>
  <si>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</si>
  <si>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Total</t>
  </si>
  <si>
    <t>Rata-rata</t>
  </si>
  <si>
    <t>Bambang Rendra</t>
  </si>
  <si>
    <t>Laki Laki</t>
  </si>
  <si>
    <t>Adi bagus nugroho</t>
  </si>
  <si>
    <t>Mohamad Ilham Junaidi</t>
  </si>
  <si>
    <t>MAS ADI PRASETYO SADEWO</t>
  </si>
  <si>
    <t xml:space="preserve">Rony Suharyanto </t>
  </si>
  <si>
    <t>ARINA YUNIAR KURNIAWATI</t>
  </si>
  <si>
    <t>Perempuan</t>
  </si>
  <si>
    <t>Nurul Fajrianti Heryana</t>
  </si>
  <si>
    <t>Roy kiyoshi</t>
  </si>
  <si>
    <t xml:space="preserve">Dicky Chandra </t>
  </si>
  <si>
    <t>Fina</t>
  </si>
  <si>
    <t>Raffi Distari</t>
  </si>
  <si>
    <t>Lisya Dwi Indarwati</t>
  </si>
  <si>
    <t>Livia</t>
  </si>
  <si>
    <t xml:space="preserve">Fredy </t>
  </si>
  <si>
    <t>Cindy Taurusta</t>
  </si>
  <si>
    <t>Beckham Putra</t>
  </si>
  <si>
    <t>16 Tahun</t>
  </si>
  <si>
    <t>Adeline Wijaya</t>
  </si>
  <si>
    <t>izzatul oxa</t>
  </si>
  <si>
    <t xml:space="preserve">MUHAMMAD TABAH WICAKSONO </t>
  </si>
  <si>
    <t>Prama Andika Putra</t>
  </si>
  <si>
    <t>Salsabila Alfina F</t>
  </si>
  <si>
    <t>Sop buah</t>
  </si>
  <si>
    <t>Ryo Fernando</t>
  </si>
  <si>
    <t xml:space="preserve">Deni </t>
  </si>
  <si>
    <t>Irenz</t>
  </si>
  <si>
    <t>Anugrah Puji Setyawan</t>
  </si>
  <si>
    <t>Iqbal</t>
  </si>
  <si>
    <t>uhuuyy</t>
  </si>
  <si>
    <t>Ade Sundaro</t>
  </si>
  <si>
    <t>Mas Ook</t>
  </si>
  <si>
    <t>Moch haqqi mubin</t>
  </si>
  <si>
    <t>Ibrahim Hidayatullah, S.Pd.</t>
  </si>
  <si>
    <t>Fadin</t>
  </si>
  <si>
    <t>alexx</t>
  </si>
  <si>
    <t>Mickha</t>
  </si>
  <si>
    <t xml:space="preserve">Muhammad Johan Agustinus </t>
  </si>
  <si>
    <t>Muhammad Arya Nanda Ulul Azmi</t>
  </si>
  <si>
    <t>22 Tahun</t>
  </si>
  <si>
    <t>Afif apriyanto</t>
  </si>
  <si>
    <t>Insan Kamil</t>
  </si>
  <si>
    <t xml:space="preserve">Nadya Syalila </t>
  </si>
  <si>
    <t>Angga gunawan</t>
  </si>
  <si>
    <t>Ariyanto</t>
  </si>
  <si>
    <t>mokhammad yusak imron</t>
  </si>
  <si>
    <t>fadylah</t>
  </si>
  <si>
    <t>CANDYKA</t>
  </si>
  <si>
    <t>Obbi</t>
  </si>
  <si>
    <t>friska oktavian</t>
  </si>
  <si>
    <t>CIYOO ASH</t>
  </si>
  <si>
    <t>Farez</t>
  </si>
  <si>
    <t>Sabryna Khoirunnisyah</t>
  </si>
  <si>
    <t>TABEL FREKUENSI JAWABAN RESPONDEN PER PERNYATAAN</t>
  </si>
  <si>
    <t>Jumlah Responden (T) = 51   |   Jumlah Pertanyaan = 10</t>
  </si>
  <si>
    <t>Pernyataan Penilaian</t>
  </si>
  <si>
    <t>SS (5)</t>
  </si>
  <si>
    <t>S (4)</t>
  </si>
  <si>
    <t>C (3)</t>
  </si>
  <si>
    <t>TS (2)</t>
  </si>
  <si>
    <t>STS (1)</t>
  </si>
  <si>
    <t>Jumlah
Responden</t>
  </si>
  <si>
    <t>Total Skor
(f)</t>
  </si>
  <si>
    <t>Skor Harapan
(Y)</t>
  </si>
  <si>
    <t>Persentase
(P) %</t>
  </si>
  <si>
    <t>Tampilan visual game menarik</t>
  </si>
  <si>
    <t>Alur cerita mudah dipahami</t>
  </si>
  <si>
    <t>Mini-game berfungsi dengan baik</t>
  </si>
  <si>
    <t>Interaksi pemain mudah digunakan</t>
  </si>
  <si>
    <t>Audio dan musik mendukung suasana</t>
  </si>
  <si>
    <t>Game berjalan lancar tanpa gangguan</t>
  </si>
  <si>
    <t>Game memberikan pengetahuan baru</t>
  </si>
  <si>
    <t>Navigasi antar scene mudah dipahami</t>
  </si>
  <si>
    <t>Game menarik dan tidak membosankan</t>
  </si>
  <si>
    <t>Game layak digunakan sebagai media edukasi</t>
  </si>
  <si>
    <t>TOTAL KESELURUHAN</t>
  </si>
  <si>
    <t>PERHITUNGAN KELAYAKAN GAME "MU HISTORY" SEBAGAI MEDIA EDUKASI</t>
  </si>
  <si>
    <t>Berdasarkan Hasil Kuesioner Skala Likert (1-5)</t>
  </si>
  <si>
    <t>A. PARAMETER PERHITUNGAN</t>
  </si>
  <si>
    <t>X = Skor tertinggi</t>
  </si>
  <si>
    <t>Jumlah Pertanyaan</t>
  </si>
  <si>
    <t>Jumlah Responden (T)</t>
  </si>
  <si>
    <t>B. RUMUS YANG DIGUNAKAN</t>
  </si>
  <si>
    <t>1. Total Skor Frekuensi (f)</t>
  </si>
  <si>
    <t>f = Σ (T × Pn)  →  dihitung sebagai total seluruh skor jawaban responden</t>
  </si>
  <si>
    <t>2. Skor Harapan (Y)</t>
  </si>
  <si>
    <t>Y = X × Jumlah Pertanyaan × Jumlah Responden (T)</t>
  </si>
  <si>
    <t>3. Persentase Kelayakan (P)</t>
  </si>
  <si>
    <t>P = (f / Y) × 100%</t>
  </si>
  <si>
    <t>C. HASIL PERHITUNGAN</t>
  </si>
  <si>
    <t>Total Skor Frekuensi (f)</t>
  </si>
  <si>
    <t>Skor Harapan (Y) = X × Jml Pertanyaan × T</t>
  </si>
  <si>
    <t>Persentase Kelayakan (P) %</t>
  </si>
  <si>
    <t>Kategori Kelayakan</t>
  </si>
  <si>
    <t>D. TABEL KATEGORI PERSENTASE PENILAIAN (ACUAN)</t>
  </si>
  <si>
    <t>Persentase (%)</t>
  </si>
  <si>
    <t>81 - 100</t>
  </si>
  <si>
    <t>Sangat Layak</t>
  </si>
  <si>
    <t>61 - 80</t>
  </si>
  <si>
    <t>Layak</t>
  </si>
  <si>
    <t>41 - 60</t>
  </si>
  <si>
    <t>Cukup Layak</t>
  </si>
  <si>
    <t>21 - 40</t>
  </si>
  <si>
    <t>Kurang Layak</t>
  </si>
  <si>
    <t>0 - 20</t>
  </si>
  <si>
    <t>Tidak Layak</t>
  </si>
  <si>
    <t>PERSENTASE KELAYAKAN PER ASPEK / PERNYATAAN</t>
  </si>
  <si>
    <t>P = (f / Y) × 100%   |   Y per pertanyaan = X × T</t>
  </si>
  <si>
    <t>Total Skor (f)</t>
  </si>
  <si>
    <t>Skor Harapan (Y)</t>
  </si>
  <si>
    <t>Persentase (P) %</t>
  </si>
  <si>
    <t>RATA-RATA /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</si>
</sst>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%"/>
  </numFmts>
  <fonts count="8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4"/>
      <name val="Arial"/>
      <charset val="1"/>
    </font>
    <font>
      <b/>
      <sz val="12"/>
      <color rgb="FF1F4E78"/>
      <name val="Arial"/>
      <charset val="1"/>
    </font>
    <font>
      <i/>
      <sz val="10"/>
      <name val="Arial"/>
      <family val="2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2F3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9E2F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/>
    <xf numFmtId="0" fontId="3" fillId="3" borderId="0" xfId="0" applyFont="1" applyFill="1" applyBorder="1"/>
    <xf numFmtId="0" fontId="4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/>
    <xf numFmtId="0" fontId="2" fillId="0" borderId="1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3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3" sqref="B13"/>
    </sheetView>
  </sheetViews>
  <sheetFormatPr defaultColWidth="8.6328125" defaultRowHeight="14.5" x14ac:dyDescent="0.35"/>
  <cols>
    <col min="1" max="1" width="5" customWidth="1"/>
    <col min="2" max="2" width="32.1796875" customWidth="1"/>
    <col min="3" max="3" width="10" customWidth="1"/>
    <col min="4" max="4" width="13" customWidth="1"/>
    <col min="5" max="14" width="7" customWidth="1"/>
    <col min="15" max="15" width="9" customWidth="1"/>
    <col min="16" max="16" width="10" customWidth="1"/>
  </cols>
  <sheetData>
    <row r="1" spans="1:16" ht="31.5" customHeigh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16" x14ac:dyDescent="0.35">
      <c r="A2" s="7">
        <v>1</v>
      </c>
      <c r="B2" s="8" t="s">
        <v>16</v>
      </c>
      <c r="C2" s="8">
        <v>41</v>
      </c>
      <c r="D2" s="8" t="s">
        <v>17</v>
      </c>
      <c r="E2" s="7">
        <v>5</v>
      </c>
      <c r="F2" s="7">
        <v>5</v>
      </c>
      <c r="G2" s="7">
        <v>4</v>
      </c>
      <c r="H2" s="7">
        <v>4</v>
      </c>
      <c r="I2" s="7">
        <v>5</v>
      </c>
      <c r="J2" s="7">
        <v>4</v>
      </c>
      <c r="K2" s="7">
        <v>5</v>
      </c>
      <c r="L2" s="7">
        <v>4</v>
      </c>
      <c r="M2" s="7">
        <v>4</v>
      </c>
      <c r="N2" s="7">
        <v>5</v>
      </c>
      <c r="O2" s="9">
        <f>SUM(E2:N2)</f>
        <v>45</v>
      </c>
      <c r="P2" s="10">
        <f t="shared" ref="P2:P33" si="0">AVERAGE(E2:N2)</f>
        <v>4.5</v>
      </c>
    </row>
    <row r="3" spans="1:16" x14ac:dyDescent="0.35">
      <c r="A3" s="7">
        <v>2</v>
      </c>
      <c r="B3" s="8" t="s">
        <v>18</v>
      </c>
      <c r="C3" s="8">
        <v>36</v>
      </c>
      <c r="D3" s="8" t="s">
        <v>17</v>
      </c>
      <c r="E3" s="7">
        <v>4</v>
      </c>
      <c r="F3" s="7">
        <v>4</v>
      </c>
      <c r="G3" s="7">
        <v>4</v>
      </c>
      <c r="H3" s="7">
        <v>4</v>
      </c>
      <c r="I3" s="7">
        <v>4</v>
      </c>
      <c r="J3" s="7">
        <v>4</v>
      </c>
      <c r="K3" s="7">
        <v>4</v>
      </c>
      <c r="L3" s="7">
        <v>4</v>
      </c>
      <c r="M3" s="7">
        <v>4</v>
      </c>
      <c r="N3" s="7">
        <v>4</v>
      </c>
      <c r="O3" s="9">
        <f t="shared" ref="O2:O33" si="1">SUM(E3:N3)</f>
        <v>40</v>
      </c>
      <c r="P3" s="10">
        <f t="shared" si="0"/>
        <v>4</v>
      </c>
    </row>
    <row r="4" spans="1:16" x14ac:dyDescent="0.35">
      <c r="A4" s="7">
        <v>3</v>
      </c>
      <c r="B4" s="8" t="s">
        <v>19</v>
      </c>
      <c r="C4" s="8">
        <v>21</v>
      </c>
      <c r="D4" s="8" t="s">
        <v>17</v>
      </c>
      <c r="E4" s="7">
        <v>3</v>
      </c>
      <c r="F4" s="7">
        <v>3</v>
      </c>
      <c r="G4" s="7">
        <v>4</v>
      </c>
      <c r="H4" s="7">
        <v>4</v>
      </c>
      <c r="I4" s="7">
        <v>5</v>
      </c>
      <c r="J4" s="7">
        <v>5</v>
      </c>
      <c r="K4" s="7">
        <v>3</v>
      </c>
      <c r="L4" s="7">
        <v>5</v>
      </c>
      <c r="M4" s="7">
        <v>4</v>
      </c>
      <c r="N4" s="7">
        <v>3</v>
      </c>
      <c r="O4" s="9">
        <f t="shared" si="1"/>
        <v>39</v>
      </c>
      <c r="P4" s="10">
        <f t="shared" si="0"/>
        <v>3.9</v>
      </c>
    </row>
    <row r="5" spans="1:16" x14ac:dyDescent="0.35">
      <c r="A5" s="7">
        <v>4</v>
      </c>
      <c r="B5" s="8" t="s">
        <v>20</v>
      </c>
      <c r="C5" s="8">
        <v>36</v>
      </c>
      <c r="D5" s="8" t="s">
        <v>17</v>
      </c>
      <c r="E5" s="7">
        <v>5</v>
      </c>
      <c r="F5" s="7">
        <v>5</v>
      </c>
      <c r="G5" s="7">
        <v>5</v>
      </c>
      <c r="H5" s="7">
        <v>5</v>
      </c>
      <c r="I5" s="7">
        <v>4</v>
      </c>
      <c r="J5" s="7">
        <v>5</v>
      </c>
      <c r="K5" s="7">
        <v>5</v>
      </c>
      <c r="L5" s="7">
        <v>5</v>
      </c>
      <c r="M5" s="7">
        <v>4</v>
      </c>
      <c r="N5" s="7">
        <v>4</v>
      </c>
      <c r="O5" s="9">
        <f t="shared" si="1"/>
        <v>47</v>
      </c>
      <c r="P5" s="10">
        <f t="shared" si="0"/>
        <v>4.7</v>
      </c>
    </row>
    <row r="6" spans="1:16" x14ac:dyDescent="0.35">
      <c r="A6" s="7">
        <v>5</v>
      </c>
      <c r="B6" s="8" t="s">
        <v>21</v>
      </c>
      <c r="C6" s="8">
        <v>22</v>
      </c>
      <c r="D6" s="8" t="s">
        <v>17</v>
      </c>
      <c r="E6" s="7">
        <v>4</v>
      </c>
      <c r="F6" s="7">
        <v>4</v>
      </c>
      <c r="G6" s="7">
        <v>5</v>
      </c>
      <c r="H6" s="7">
        <v>5</v>
      </c>
      <c r="I6" s="7">
        <v>5</v>
      </c>
      <c r="J6" s="7">
        <v>4</v>
      </c>
      <c r="K6" s="7">
        <v>4</v>
      </c>
      <c r="L6" s="7">
        <v>4</v>
      </c>
      <c r="M6" s="7">
        <v>4</v>
      </c>
      <c r="N6" s="7">
        <v>5</v>
      </c>
      <c r="O6" s="9">
        <f t="shared" si="1"/>
        <v>44</v>
      </c>
      <c r="P6" s="10">
        <f t="shared" si="0"/>
        <v>4.4000000000000004</v>
      </c>
    </row>
    <row r="7" spans="1:16" x14ac:dyDescent="0.35">
      <c r="A7" s="7">
        <v>6</v>
      </c>
      <c r="B7" s="8" t="s">
        <v>22</v>
      </c>
      <c r="C7" s="8">
        <v>33</v>
      </c>
      <c r="D7" s="8" t="s">
        <v>23</v>
      </c>
      <c r="E7" s="7">
        <v>4</v>
      </c>
      <c r="F7" s="7">
        <v>4</v>
      </c>
      <c r="G7" s="7">
        <v>4</v>
      </c>
      <c r="H7" s="7">
        <v>4</v>
      </c>
      <c r="I7" s="7">
        <v>4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9">
        <f t="shared" si="1"/>
        <v>40</v>
      </c>
      <c r="P7" s="10">
        <f t="shared" si="0"/>
        <v>4</v>
      </c>
    </row>
    <row r="8" spans="1:16" x14ac:dyDescent="0.35">
      <c r="A8" s="7">
        <v>7</v>
      </c>
      <c r="B8" s="8" t="s">
        <v>24</v>
      </c>
      <c r="C8" s="8">
        <v>26</v>
      </c>
      <c r="D8" s="8" t="s">
        <v>23</v>
      </c>
      <c r="E8" s="7">
        <v>4</v>
      </c>
      <c r="F8" s="7">
        <v>5</v>
      </c>
      <c r="G8" s="7">
        <v>5</v>
      </c>
      <c r="H8" s="7">
        <v>5</v>
      </c>
      <c r="I8" s="7">
        <v>5</v>
      </c>
      <c r="J8" s="7">
        <v>5</v>
      </c>
      <c r="K8" s="7">
        <v>5</v>
      </c>
      <c r="L8" s="7">
        <v>5</v>
      </c>
      <c r="M8" s="7">
        <v>5</v>
      </c>
      <c r="N8" s="7">
        <v>5</v>
      </c>
      <c r="O8" s="9">
        <f t="shared" si="1"/>
        <v>49</v>
      </c>
      <c r="P8" s="10">
        <f t="shared" si="0"/>
        <v>4.9000000000000004</v>
      </c>
    </row>
    <row r="9" spans="1:16" x14ac:dyDescent="0.35">
      <c r="A9" s="7">
        <v>8</v>
      </c>
      <c r="B9" s="8" t="s">
        <v>25</v>
      </c>
      <c r="C9" s="8">
        <v>11</v>
      </c>
      <c r="D9" s="8" t="s">
        <v>17</v>
      </c>
      <c r="E9" s="7">
        <v>3</v>
      </c>
      <c r="F9" s="7">
        <v>4</v>
      </c>
      <c r="G9" s="7">
        <v>5</v>
      </c>
      <c r="H9" s="7">
        <v>4</v>
      </c>
      <c r="I9" s="7">
        <v>5</v>
      </c>
      <c r="J9" s="7">
        <v>3</v>
      </c>
      <c r="K9" s="7">
        <v>4</v>
      </c>
      <c r="L9" s="7">
        <v>5</v>
      </c>
      <c r="M9" s="7">
        <v>4</v>
      </c>
      <c r="N9" s="7">
        <v>5</v>
      </c>
      <c r="O9" s="9">
        <f t="shared" si="1"/>
        <v>42</v>
      </c>
      <c r="P9" s="10">
        <f t="shared" si="0"/>
        <v>4.2</v>
      </c>
    </row>
    <row r="10" spans="1:16" x14ac:dyDescent="0.35">
      <c r="A10" s="7">
        <v>9</v>
      </c>
      <c r="B10" s="8" t="s">
        <v>26</v>
      </c>
      <c r="C10" s="8">
        <v>22</v>
      </c>
      <c r="D10" s="8" t="s">
        <v>17</v>
      </c>
      <c r="E10" s="7">
        <v>4</v>
      </c>
      <c r="F10" s="7">
        <v>5</v>
      </c>
      <c r="G10" s="7">
        <v>4</v>
      </c>
      <c r="H10" s="7">
        <v>4</v>
      </c>
      <c r="I10" s="7">
        <v>4</v>
      </c>
      <c r="J10" s="7">
        <v>5</v>
      </c>
      <c r="K10" s="7">
        <v>5</v>
      </c>
      <c r="L10" s="7">
        <v>4</v>
      </c>
      <c r="M10" s="7">
        <v>4</v>
      </c>
      <c r="N10" s="7">
        <v>4</v>
      </c>
      <c r="O10" s="9">
        <f t="shared" si="1"/>
        <v>43</v>
      </c>
      <c r="P10" s="10">
        <f t="shared" si="0"/>
        <v>4.3</v>
      </c>
    </row>
    <row r="11" spans="1:16" x14ac:dyDescent="0.35">
      <c r="A11" s="7">
        <v>10</v>
      </c>
      <c r="B11" s="8" t="s">
        <v>27</v>
      </c>
      <c r="C11" s="8">
        <v>23</v>
      </c>
      <c r="D11" s="8" t="s">
        <v>23</v>
      </c>
      <c r="E11" s="7">
        <v>4</v>
      </c>
      <c r="F11" s="7">
        <v>3</v>
      </c>
      <c r="G11" s="7">
        <v>3</v>
      </c>
      <c r="H11" s="7">
        <v>4</v>
      </c>
      <c r="I11" s="7">
        <v>5</v>
      </c>
      <c r="J11" s="7">
        <v>4</v>
      </c>
      <c r="K11" s="7">
        <v>3</v>
      </c>
      <c r="L11" s="7">
        <v>4</v>
      </c>
      <c r="M11" s="7">
        <v>5</v>
      </c>
      <c r="N11" s="7">
        <v>4</v>
      </c>
      <c r="O11" s="9">
        <f t="shared" si="1"/>
        <v>39</v>
      </c>
      <c r="P11" s="10">
        <f t="shared" si="0"/>
        <v>3.9</v>
      </c>
    </row>
    <row r="12" spans="1:16" x14ac:dyDescent="0.35">
      <c r="A12" s="7">
        <v>11</v>
      </c>
      <c r="B12" s="8" t="s">
        <v>28</v>
      </c>
      <c r="C12" s="8">
        <v>22</v>
      </c>
      <c r="D12" s="8" t="s">
        <v>17</v>
      </c>
      <c r="E12" s="7">
        <v>4</v>
      </c>
      <c r="F12" s="7">
        <v>4</v>
      </c>
      <c r="G12" s="7">
        <v>4</v>
      </c>
      <c r="H12" s="7">
        <v>4</v>
      </c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9">
        <f t="shared" si="1"/>
        <v>40</v>
      </c>
      <c r="P12" s="10">
        <f t="shared" si="0"/>
        <v>4</v>
      </c>
    </row>
    <row r="13" spans="1:16" x14ac:dyDescent="0.35">
      <c r="A13" s="7">
        <v>12</v>
      </c>
      <c r="B13" s="8" t="s">
        <v>29</v>
      </c>
      <c r="C13" s="8">
        <v>21</v>
      </c>
      <c r="D13" s="8" t="s">
        <v>23</v>
      </c>
      <c r="E13" s="7">
        <v>5</v>
      </c>
      <c r="F13" s="7">
        <v>5</v>
      </c>
      <c r="G13" s="7">
        <v>5</v>
      </c>
      <c r="H13" s="7">
        <v>5</v>
      </c>
      <c r="I13" s="7">
        <v>5</v>
      </c>
      <c r="J13" s="7">
        <v>5</v>
      </c>
      <c r="K13" s="7">
        <v>5</v>
      </c>
      <c r="L13" s="7">
        <v>5</v>
      </c>
      <c r="M13" s="7">
        <v>5</v>
      </c>
      <c r="N13" s="7">
        <v>5</v>
      </c>
      <c r="O13" s="9">
        <f t="shared" si="1"/>
        <v>50</v>
      </c>
      <c r="P13" s="10">
        <f t="shared" si="0"/>
        <v>5</v>
      </c>
    </row>
    <row r="14" spans="1:16" x14ac:dyDescent="0.35">
      <c r="A14" s="7">
        <v>13</v>
      </c>
      <c r="B14" s="8" t="s">
        <v>30</v>
      </c>
      <c r="C14" s="8">
        <v>25</v>
      </c>
      <c r="D14" s="8" t="s">
        <v>23</v>
      </c>
      <c r="E14" s="7">
        <v>5</v>
      </c>
      <c r="F14" s="7">
        <v>5</v>
      </c>
      <c r="G14" s="7">
        <v>5</v>
      </c>
      <c r="H14" s="7">
        <v>5</v>
      </c>
      <c r="I14" s="7">
        <v>5</v>
      </c>
      <c r="J14" s="7">
        <v>5</v>
      </c>
      <c r="K14" s="7">
        <v>5</v>
      </c>
      <c r="L14" s="7">
        <v>5</v>
      </c>
      <c r="M14" s="7">
        <v>5</v>
      </c>
      <c r="N14" s="7">
        <v>5</v>
      </c>
      <c r="O14" s="9">
        <f t="shared" si="1"/>
        <v>50</v>
      </c>
      <c r="P14" s="10">
        <f t="shared" si="0"/>
        <v>5</v>
      </c>
    </row>
    <row r="15" spans="1:16" x14ac:dyDescent="0.35">
      <c r="A15" s="7">
        <v>14</v>
      </c>
      <c r="B15" s="8" t="s">
        <v>31</v>
      </c>
      <c r="C15" s="8">
        <v>36</v>
      </c>
      <c r="D15" s="8" t="s">
        <v>17</v>
      </c>
      <c r="E15" s="7">
        <v>3</v>
      </c>
      <c r="F15" s="7">
        <v>2</v>
      </c>
      <c r="G15" s="7">
        <v>3</v>
      </c>
      <c r="H15" s="7">
        <v>5</v>
      </c>
      <c r="I15" s="7">
        <v>4</v>
      </c>
      <c r="J15" s="7">
        <v>3</v>
      </c>
      <c r="K15" s="7">
        <v>3</v>
      </c>
      <c r="L15" s="7">
        <v>4</v>
      </c>
      <c r="M15" s="7">
        <v>5</v>
      </c>
      <c r="N15" s="7">
        <v>4</v>
      </c>
      <c r="O15" s="9">
        <f t="shared" si="1"/>
        <v>36</v>
      </c>
      <c r="P15" s="10">
        <f t="shared" si="0"/>
        <v>3.6</v>
      </c>
    </row>
    <row r="16" spans="1:16" x14ac:dyDescent="0.35">
      <c r="A16" s="7">
        <v>15</v>
      </c>
      <c r="B16" s="8" t="s">
        <v>32</v>
      </c>
      <c r="C16" s="8">
        <v>36</v>
      </c>
      <c r="D16" s="8" t="s">
        <v>23</v>
      </c>
      <c r="E16" s="7">
        <v>5</v>
      </c>
      <c r="F16" s="7">
        <v>5</v>
      </c>
      <c r="G16" s="7">
        <v>5</v>
      </c>
      <c r="H16" s="7">
        <v>5</v>
      </c>
      <c r="I16" s="7">
        <v>5</v>
      </c>
      <c r="J16" s="7">
        <v>5</v>
      </c>
      <c r="K16" s="7">
        <v>5</v>
      </c>
      <c r="L16" s="7">
        <v>5</v>
      </c>
      <c r="M16" s="7">
        <v>5</v>
      </c>
      <c r="N16" s="7">
        <v>5</v>
      </c>
      <c r="O16" s="9">
        <f t="shared" si="1"/>
        <v>50</v>
      </c>
      <c r="P16" s="10">
        <f t="shared" si="0"/>
        <v>5</v>
      </c>
    </row>
    <row r="17" spans="1:16" x14ac:dyDescent="0.35">
      <c r="A17" s="7">
        <v>16</v>
      </c>
      <c r="B17" s="8" t="s">
        <v>33</v>
      </c>
      <c r="C17" s="8" t="s">
        <v>34</v>
      </c>
      <c r="D17" s="8" t="s">
        <v>17</v>
      </c>
      <c r="E17" s="7">
        <v>4</v>
      </c>
      <c r="F17" s="7">
        <v>4</v>
      </c>
      <c r="G17" s="7">
        <v>5</v>
      </c>
      <c r="H17" s="7">
        <v>4</v>
      </c>
      <c r="I17" s="7">
        <v>5</v>
      </c>
      <c r="J17" s="7">
        <v>4</v>
      </c>
      <c r="K17" s="7">
        <v>5</v>
      </c>
      <c r="L17" s="7">
        <v>5</v>
      </c>
      <c r="M17" s="7">
        <v>5</v>
      </c>
      <c r="N17" s="7">
        <v>4</v>
      </c>
      <c r="O17" s="9">
        <f t="shared" si="1"/>
        <v>45</v>
      </c>
      <c r="P17" s="10">
        <f t="shared" si="0"/>
        <v>4.5</v>
      </c>
    </row>
    <row r="18" spans="1:16" x14ac:dyDescent="0.35">
      <c r="A18" s="7">
        <v>17</v>
      </c>
      <c r="B18" s="8" t="s">
        <v>35</v>
      </c>
      <c r="C18" s="8">
        <v>19</v>
      </c>
      <c r="D18" s="8" t="s">
        <v>23</v>
      </c>
      <c r="E18" s="7">
        <v>4</v>
      </c>
      <c r="F18" s="7">
        <v>4</v>
      </c>
      <c r="G18" s="7">
        <v>4</v>
      </c>
      <c r="H18" s="7">
        <v>4</v>
      </c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9">
        <f t="shared" si="1"/>
        <v>40</v>
      </c>
      <c r="P18" s="10">
        <f t="shared" si="0"/>
        <v>4</v>
      </c>
    </row>
    <row r="19" spans="1:16" x14ac:dyDescent="0.35">
      <c r="A19" s="7">
        <v>18</v>
      </c>
      <c r="B19" s="8" t="s">
        <v>36</v>
      </c>
      <c r="C19" s="8">
        <v>19</v>
      </c>
      <c r="D19" s="8" t="s">
        <v>23</v>
      </c>
      <c r="E19" s="7">
        <v>4</v>
      </c>
      <c r="F19" s="7">
        <v>4</v>
      </c>
      <c r="G19" s="7">
        <v>5</v>
      </c>
      <c r="H19" s="7">
        <v>4</v>
      </c>
      <c r="I19" s="7">
        <v>4</v>
      </c>
      <c r="J19" s="7">
        <v>4</v>
      </c>
      <c r="K19" s="7">
        <v>4</v>
      </c>
      <c r="L19" s="7">
        <v>5</v>
      </c>
      <c r="M19" s="7">
        <v>4</v>
      </c>
      <c r="N19" s="7">
        <v>3</v>
      </c>
      <c r="O19" s="9">
        <f t="shared" si="1"/>
        <v>41</v>
      </c>
      <c r="P19" s="10">
        <f t="shared" si="0"/>
        <v>4.0999999999999996</v>
      </c>
    </row>
    <row r="20" spans="1:16" x14ac:dyDescent="0.35">
      <c r="A20" s="7">
        <v>19</v>
      </c>
      <c r="B20" s="8" t="s">
        <v>37</v>
      </c>
      <c r="C20" s="8">
        <v>21</v>
      </c>
      <c r="D20" s="8" t="s">
        <v>17</v>
      </c>
      <c r="E20" s="7">
        <v>5</v>
      </c>
      <c r="F20" s="7">
        <v>5</v>
      </c>
      <c r="G20" s="7">
        <v>4</v>
      </c>
      <c r="H20" s="7">
        <v>4</v>
      </c>
      <c r="I20" s="7">
        <v>4</v>
      </c>
      <c r="J20" s="7">
        <v>5</v>
      </c>
      <c r="K20" s="7">
        <v>4</v>
      </c>
      <c r="L20" s="7">
        <v>4</v>
      </c>
      <c r="M20" s="7">
        <v>5</v>
      </c>
      <c r="N20" s="7">
        <v>4</v>
      </c>
      <c r="O20" s="9">
        <f t="shared" si="1"/>
        <v>44</v>
      </c>
      <c r="P20" s="10">
        <f t="shared" si="0"/>
        <v>4.4000000000000004</v>
      </c>
    </row>
    <row r="21" spans="1:16" x14ac:dyDescent="0.35">
      <c r="A21" s="7">
        <v>20</v>
      </c>
      <c r="B21" s="8" t="s">
        <v>38</v>
      </c>
      <c r="C21" s="8">
        <v>22</v>
      </c>
      <c r="D21" s="8" t="s">
        <v>17</v>
      </c>
      <c r="E21" s="7">
        <v>4</v>
      </c>
      <c r="F21" s="7">
        <v>3</v>
      </c>
      <c r="G21" s="7">
        <v>5</v>
      </c>
      <c r="H21" s="7">
        <v>4</v>
      </c>
      <c r="I21" s="7">
        <v>5</v>
      </c>
      <c r="J21" s="7">
        <v>4</v>
      </c>
      <c r="K21" s="7">
        <v>3</v>
      </c>
      <c r="L21" s="7">
        <v>4</v>
      </c>
      <c r="M21" s="7">
        <v>4</v>
      </c>
      <c r="N21" s="7">
        <v>3</v>
      </c>
      <c r="O21" s="9">
        <f t="shared" si="1"/>
        <v>39</v>
      </c>
      <c r="P21" s="10">
        <f t="shared" si="0"/>
        <v>3.9</v>
      </c>
    </row>
    <row r="22" spans="1:16" x14ac:dyDescent="0.35">
      <c r="A22" s="7">
        <v>21</v>
      </c>
      <c r="B22" s="8" t="s">
        <v>39</v>
      </c>
      <c r="C22" s="8">
        <v>24</v>
      </c>
      <c r="D22" s="8" t="s">
        <v>23</v>
      </c>
      <c r="E22" s="7">
        <v>5</v>
      </c>
      <c r="F22" s="7">
        <v>5</v>
      </c>
      <c r="G22" s="7">
        <v>5</v>
      </c>
      <c r="H22" s="7">
        <v>5</v>
      </c>
      <c r="I22" s="7">
        <v>5</v>
      </c>
      <c r="J22" s="7">
        <v>5</v>
      </c>
      <c r="K22" s="7">
        <v>5</v>
      </c>
      <c r="L22" s="7">
        <v>5</v>
      </c>
      <c r="M22" s="7">
        <v>5</v>
      </c>
      <c r="N22" s="7">
        <v>5</v>
      </c>
      <c r="O22" s="9">
        <f t="shared" si="1"/>
        <v>50</v>
      </c>
      <c r="P22" s="10">
        <f t="shared" si="0"/>
        <v>5</v>
      </c>
    </row>
    <row r="23" spans="1:16" x14ac:dyDescent="0.35">
      <c r="A23" s="7">
        <v>22</v>
      </c>
      <c r="B23" s="8" t="s">
        <v>40</v>
      </c>
      <c r="C23" s="8">
        <v>20</v>
      </c>
      <c r="D23" s="8" t="s">
        <v>17</v>
      </c>
      <c r="E23" s="7">
        <v>5</v>
      </c>
      <c r="F23" s="7">
        <v>2</v>
      </c>
      <c r="G23" s="7">
        <v>5</v>
      </c>
      <c r="H23" s="7">
        <v>5</v>
      </c>
      <c r="I23" s="7">
        <v>5</v>
      </c>
      <c r="J23" s="7">
        <v>5</v>
      </c>
      <c r="K23" s="7">
        <v>5</v>
      </c>
      <c r="L23" s="7">
        <v>3</v>
      </c>
      <c r="M23" s="7">
        <v>5</v>
      </c>
      <c r="N23" s="7">
        <v>5</v>
      </c>
      <c r="O23" s="9">
        <f t="shared" si="1"/>
        <v>45</v>
      </c>
      <c r="P23" s="10">
        <f t="shared" si="0"/>
        <v>4.5</v>
      </c>
    </row>
    <row r="24" spans="1:16" x14ac:dyDescent="0.35">
      <c r="A24" s="7">
        <v>23</v>
      </c>
      <c r="B24" s="8" t="s">
        <v>41</v>
      </c>
      <c r="C24" s="8">
        <v>23</v>
      </c>
      <c r="D24" s="8" t="s">
        <v>17</v>
      </c>
      <c r="E24" s="7">
        <v>4</v>
      </c>
      <c r="F24" s="7">
        <v>5</v>
      </c>
      <c r="G24" s="7">
        <v>3</v>
      </c>
      <c r="H24" s="7">
        <v>4</v>
      </c>
      <c r="I24" s="7">
        <v>5</v>
      </c>
      <c r="J24" s="7">
        <v>4</v>
      </c>
      <c r="K24" s="7">
        <v>3</v>
      </c>
      <c r="L24" s="7">
        <v>3</v>
      </c>
      <c r="M24" s="7">
        <v>5</v>
      </c>
      <c r="N24" s="7">
        <v>5</v>
      </c>
      <c r="O24" s="9">
        <f t="shared" si="1"/>
        <v>41</v>
      </c>
      <c r="P24" s="10">
        <f t="shared" si="0"/>
        <v>4.0999999999999996</v>
      </c>
    </row>
    <row r="25" spans="1:16" x14ac:dyDescent="0.35">
      <c r="A25" s="7">
        <v>24</v>
      </c>
      <c r="B25" s="8" t="s">
        <v>42</v>
      </c>
      <c r="C25" s="8">
        <v>19</v>
      </c>
      <c r="D25" s="8" t="s">
        <v>17</v>
      </c>
      <c r="E25" s="7">
        <v>5</v>
      </c>
      <c r="F25" s="7">
        <v>3</v>
      </c>
      <c r="G25" s="7">
        <v>4</v>
      </c>
      <c r="H25" s="7">
        <v>4</v>
      </c>
      <c r="I25" s="7">
        <v>5</v>
      </c>
      <c r="J25" s="7">
        <v>3</v>
      </c>
      <c r="K25" s="7">
        <v>5</v>
      </c>
      <c r="L25" s="7">
        <v>3</v>
      </c>
      <c r="M25" s="7">
        <v>5</v>
      </c>
      <c r="N25" s="7">
        <v>5</v>
      </c>
      <c r="O25" s="9">
        <f t="shared" si="1"/>
        <v>42</v>
      </c>
      <c r="P25" s="10">
        <f t="shared" si="0"/>
        <v>4.2</v>
      </c>
    </row>
    <row r="26" spans="1:16" x14ac:dyDescent="0.35">
      <c r="A26" s="7">
        <v>25</v>
      </c>
      <c r="B26" s="8" t="s">
        <v>43</v>
      </c>
      <c r="C26" s="8">
        <v>38</v>
      </c>
      <c r="D26" s="8" t="s">
        <v>23</v>
      </c>
      <c r="E26" s="7">
        <v>5</v>
      </c>
      <c r="F26" s="7">
        <v>3</v>
      </c>
      <c r="G26" s="7">
        <v>3</v>
      </c>
      <c r="H26" s="7">
        <v>5</v>
      </c>
      <c r="I26" s="7">
        <v>5</v>
      </c>
      <c r="J26" s="7">
        <v>5</v>
      </c>
      <c r="K26" s="7">
        <v>3</v>
      </c>
      <c r="L26" s="7">
        <v>3</v>
      </c>
      <c r="M26" s="7">
        <v>5</v>
      </c>
      <c r="N26" s="7">
        <v>3</v>
      </c>
      <c r="O26" s="9">
        <f t="shared" si="1"/>
        <v>40</v>
      </c>
      <c r="P26" s="10">
        <f t="shared" si="0"/>
        <v>4</v>
      </c>
    </row>
    <row r="27" spans="1:16" x14ac:dyDescent="0.35">
      <c r="A27" s="7">
        <v>26</v>
      </c>
      <c r="B27" s="8" t="s">
        <v>44</v>
      </c>
      <c r="C27" s="8">
        <v>19</v>
      </c>
      <c r="D27" s="8" t="s">
        <v>17</v>
      </c>
      <c r="E27" s="7">
        <v>4</v>
      </c>
      <c r="F27" s="7">
        <v>4</v>
      </c>
      <c r="G27" s="7">
        <v>4</v>
      </c>
      <c r="H27" s="7">
        <v>4</v>
      </c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9">
        <f t="shared" si="1"/>
        <v>40</v>
      </c>
      <c r="P27" s="10">
        <f t="shared" si="0"/>
        <v>4</v>
      </c>
    </row>
    <row r="28" spans="1:16" x14ac:dyDescent="0.35">
      <c r="A28" s="7">
        <v>27</v>
      </c>
      <c r="B28" s="8" t="s">
        <v>45</v>
      </c>
      <c r="C28" s="8">
        <v>21</v>
      </c>
      <c r="D28" s="8" t="s">
        <v>17</v>
      </c>
      <c r="E28" s="7">
        <v>5</v>
      </c>
      <c r="F28" s="7">
        <v>4</v>
      </c>
      <c r="G28" s="7">
        <v>4</v>
      </c>
      <c r="H28" s="7">
        <v>4</v>
      </c>
      <c r="I28" s="7">
        <v>4</v>
      </c>
      <c r="J28" s="7">
        <v>5</v>
      </c>
      <c r="K28" s="7">
        <v>5</v>
      </c>
      <c r="L28" s="7">
        <v>4</v>
      </c>
      <c r="M28" s="7">
        <v>4</v>
      </c>
      <c r="N28" s="7">
        <v>5</v>
      </c>
      <c r="O28" s="9">
        <f t="shared" si="1"/>
        <v>44</v>
      </c>
      <c r="P28" s="10">
        <f t="shared" si="0"/>
        <v>4.4000000000000004</v>
      </c>
    </row>
    <row r="29" spans="1:16" x14ac:dyDescent="0.35">
      <c r="A29" s="7">
        <v>28</v>
      </c>
      <c r="B29" s="8" t="s">
        <v>46</v>
      </c>
      <c r="C29" s="8">
        <v>21</v>
      </c>
      <c r="D29" s="8" t="s">
        <v>17</v>
      </c>
      <c r="E29" s="7">
        <v>4</v>
      </c>
      <c r="F29" s="7">
        <v>4</v>
      </c>
      <c r="G29" s="7">
        <v>4</v>
      </c>
      <c r="H29" s="7">
        <v>4</v>
      </c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9">
        <f t="shared" si="1"/>
        <v>40</v>
      </c>
      <c r="P29" s="10">
        <f t="shared" si="0"/>
        <v>4</v>
      </c>
    </row>
    <row r="30" spans="1:16" x14ac:dyDescent="0.35">
      <c r="A30" s="7">
        <v>29</v>
      </c>
      <c r="B30" s="8" t="s">
        <v>47</v>
      </c>
      <c r="C30" s="8">
        <v>20</v>
      </c>
      <c r="D30" s="8" t="s">
        <v>17</v>
      </c>
      <c r="E30" s="7">
        <v>5</v>
      </c>
      <c r="F30" s="7">
        <v>5</v>
      </c>
      <c r="G30" s="7">
        <v>5</v>
      </c>
      <c r="H30" s="7">
        <v>5</v>
      </c>
      <c r="I30" s="7">
        <v>5</v>
      </c>
      <c r="J30" s="7">
        <v>5</v>
      </c>
      <c r="K30" s="7">
        <v>5</v>
      </c>
      <c r="L30" s="7">
        <v>5</v>
      </c>
      <c r="M30" s="7">
        <v>5</v>
      </c>
      <c r="N30" s="7">
        <v>5</v>
      </c>
      <c r="O30" s="9">
        <f t="shared" si="1"/>
        <v>50</v>
      </c>
      <c r="P30" s="10">
        <f t="shared" si="0"/>
        <v>5</v>
      </c>
    </row>
    <row r="31" spans="1:16" x14ac:dyDescent="0.35">
      <c r="A31" s="7">
        <v>30</v>
      </c>
      <c r="B31" s="8" t="s">
        <v>48</v>
      </c>
      <c r="C31" s="8">
        <v>29</v>
      </c>
      <c r="D31" s="8" t="s">
        <v>17</v>
      </c>
      <c r="E31" s="7">
        <v>5</v>
      </c>
      <c r="F31" s="7">
        <v>5</v>
      </c>
      <c r="G31" s="7">
        <v>5</v>
      </c>
      <c r="H31" s="7">
        <v>5</v>
      </c>
      <c r="I31" s="7">
        <v>5</v>
      </c>
      <c r="J31" s="7">
        <v>5</v>
      </c>
      <c r="K31" s="7">
        <v>5</v>
      </c>
      <c r="L31" s="7">
        <v>5</v>
      </c>
      <c r="M31" s="7">
        <v>5</v>
      </c>
      <c r="N31" s="7">
        <v>5</v>
      </c>
      <c r="O31" s="9">
        <f t="shared" si="1"/>
        <v>50</v>
      </c>
      <c r="P31" s="10">
        <f t="shared" si="0"/>
        <v>5</v>
      </c>
    </row>
    <row r="32" spans="1:16" x14ac:dyDescent="0.35">
      <c r="A32" s="7">
        <v>31</v>
      </c>
      <c r="B32" s="8" t="s">
        <v>49</v>
      </c>
      <c r="C32" s="8">
        <v>25</v>
      </c>
      <c r="D32" s="8" t="s">
        <v>17</v>
      </c>
      <c r="E32" s="7">
        <v>3</v>
      </c>
      <c r="F32" s="7">
        <v>3</v>
      </c>
      <c r="G32" s="7">
        <v>3</v>
      </c>
      <c r="H32" s="7">
        <v>3</v>
      </c>
      <c r="I32" s="7">
        <v>3</v>
      </c>
      <c r="J32" s="7">
        <v>3</v>
      </c>
      <c r="K32" s="7">
        <v>3</v>
      </c>
      <c r="L32" s="7">
        <v>3</v>
      </c>
      <c r="M32" s="7">
        <v>3</v>
      </c>
      <c r="N32" s="7">
        <v>3</v>
      </c>
      <c r="O32" s="9">
        <f t="shared" si="1"/>
        <v>30</v>
      </c>
      <c r="P32" s="10">
        <f t="shared" si="0"/>
        <v>3</v>
      </c>
    </row>
    <row r="33" spans="1:16" x14ac:dyDescent="0.35">
      <c r="A33" s="7">
        <v>32</v>
      </c>
      <c r="B33" s="8" t="s">
        <v>50</v>
      </c>
      <c r="C33" s="8">
        <v>26</v>
      </c>
      <c r="D33" s="8" t="s">
        <v>17</v>
      </c>
      <c r="E33" s="7">
        <v>5</v>
      </c>
      <c r="F33" s="7">
        <v>5</v>
      </c>
      <c r="G33" s="7">
        <v>5</v>
      </c>
      <c r="H33" s="7">
        <v>5</v>
      </c>
      <c r="I33" s="7">
        <v>4</v>
      </c>
      <c r="J33" s="7">
        <v>5</v>
      </c>
      <c r="K33" s="7">
        <v>5</v>
      </c>
      <c r="L33" s="7">
        <v>5</v>
      </c>
      <c r="M33" s="7">
        <v>4</v>
      </c>
      <c r="N33" s="7">
        <v>5</v>
      </c>
      <c r="O33" s="9">
        <f t="shared" si="1"/>
        <v>48</v>
      </c>
      <c r="P33" s="10">
        <f t="shared" si="0"/>
        <v>4.8</v>
      </c>
    </row>
    <row r="34" spans="1:16" x14ac:dyDescent="0.35">
      <c r="A34" s="7">
        <v>33</v>
      </c>
      <c r="B34" s="8" t="s">
        <v>51</v>
      </c>
      <c r="C34" s="8">
        <v>22</v>
      </c>
      <c r="D34" s="8" t="s">
        <v>17</v>
      </c>
      <c r="E34" s="7">
        <v>4</v>
      </c>
      <c r="F34" s="7">
        <v>5</v>
      </c>
      <c r="G34" s="7">
        <v>4</v>
      </c>
      <c r="H34" s="7">
        <v>5</v>
      </c>
      <c r="I34" s="7">
        <v>3</v>
      </c>
      <c r="J34" s="7">
        <v>4</v>
      </c>
      <c r="K34" s="7">
        <v>3</v>
      </c>
      <c r="L34" s="7">
        <v>3</v>
      </c>
      <c r="M34" s="7">
        <v>4</v>
      </c>
      <c r="N34" s="7">
        <v>5</v>
      </c>
      <c r="O34" s="9">
        <f t="shared" ref="O34:O65" si="2">SUM(E34:N34)</f>
        <v>40</v>
      </c>
      <c r="P34" s="10">
        <f t="shared" ref="P34:P52" si="3">AVERAGE(E34:N34)</f>
        <v>4</v>
      </c>
    </row>
    <row r="35" spans="1:16" x14ac:dyDescent="0.35">
      <c r="A35" s="7">
        <v>34</v>
      </c>
      <c r="B35" s="8" t="s">
        <v>52</v>
      </c>
      <c r="C35" s="8">
        <v>22</v>
      </c>
      <c r="D35" s="8" t="s">
        <v>17</v>
      </c>
      <c r="E35" s="7">
        <v>3</v>
      </c>
      <c r="F35" s="7">
        <v>4</v>
      </c>
      <c r="G35" s="7">
        <v>4</v>
      </c>
      <c r="H35" s="7">
        <v>4</v>
      </c>
      <c r="I35" s="7">
        <v>4</v>
      </c>
      <c r="J35" s="7">
        <v>4</v>
      </c>
      <c r="K35" s="7">
        <v>5</v>
      </c>
      <c r="L35" s="7">
        <v>4</v>
      </c>
      <c r="M35" s="7">
        <v>4</v>
      </c>
      <c r="N35" s="7">
        <v>5</v>
      </c>
      <c r="O35" s="9">
        <f t="shared" si="2"/>
        <v>41</v>
      </c>
      <c r="P35" s="10">
        <f t="shared" si="3"/>
        <v>4.0999999999999996</v>
      </c>
    </row>
    <row r="36" spans="1:16" x14ac:dyDescent="0.35">
      <c r="A36" s="7">
        <v>35</v>
      </c>
      <c r="B36" s="8" t="s">
        <v>53</v>
      </c>
      <c r="C36" s="8">
        <v>32</v>
      </c>
      <c r="D36" s="8" t="s">
        <v>17</v>
      </c>
      <c r="E36" s="7">
        <v>4</v>
      </c>
      <c r="F36" s="7">
        <v>5</v>
      </c>
      <c r="G36" s="7">
        <v>3</v>
      </c>
      <c r="H36" s="7">
        <v>5</v>
      </c>
      <c r="I36" s="7">
        <v>5</v>
      </c>
      <c r="J36" s="7">
        <v>3</v>
      </c>
      <c r="K36" s="7">
        <v>5</v>
      </c>
      <c r="L36" s="7">
        <v>5</v>
      </c>
      <c r="M36" s="7">
        <v>5</v>
      </c>
      <c r="N36" s="7">
        <v>5</v>
      </c>
      <c r="O36" s="9">
        <f t="shared" si="2"/>
        <v>45</v>
      </c>
      <c r="P36" s="10">
        <f t="shared" si="3"/>
        <v>4.5</v>
      </c>
    </row>
    <row r="37" spans="1:16" x14ac:dyDescent="0.35">
      <c r="A37" s="7">
        <v>36</v>
      </c>
      <c r="B37" s="8" t="s">
        <v>54</v>
      </c>
      <c r="C37" s="8">
        <v>25</v>
      </c>
      <c r="D37" s="8" t="s">
        <v>17</v>
      </c>
      <c r="E37" s="7">
        <v>3</v>
      </c>
      <c r="F37" s="7">
        <v>4</v>
      </c>
      <c r="G37" s="7">
        <v>5</v>
      </c>
      <c r="H37" s="7">
        <v>4</v>
      </c>
      <c r="I37" s="7">
        <v>3</v>
      </c>
      <c r="J37" s="7">
        <v>4</v>
      </c>
      <c r="K37" s="7">
        <v>3</v>
      </c>
      <c r="L37" s="7">
        <v>3</v>
      </c>
      <c r="M37" s="7">
        <v>5</v>
      </c>
      <c r="N37" s="7">
        <v>4</v>
      </c>
      <c r="O37" s="9">
        <f t="shared" si="2"/>
        <v>38</v>
      </c>
      <c r="P37" s="10">
        <f t="shared" si="3"/>
        <v>3.8</v>
      </c>
    </row>
    <row r="38" spans="1:16" x14ac:dyDescent="0.35">
      <c r="A38" s="7">
        <v>37</v>
      </c>
      <c r="B38" s="8" t="s">
        <v>55</v>
      </c>
      <c r="C38" s="8" t="s">
        <v>56</v>
      </c>
      <c r="D38" s="8" t="s">
        <v>17</v>
      </c>
      <c r="E38" s="7">
        <v>1</v>
      </c>
      <c r="F38" s="7">
        <v>2</v>
      </c>
      <c r="G38" s="7">
        <v>3</v>
      </c>
      <c r="H38" s="7">
        <v>2</v>
      </c>
      <c r="I38" s="7">
        <v>1</v>
      </c>
      <c r="J38" s="7">
        <v>3</v>
      </c>
      <c r="K38" s="7">
        <v>2</v>
      </c>
      <c r="L38" s="7">
        <v>1</v>
      </c>
      <c r="M38" s="7">
        <v>3</v>
      </c>
      <c r="N38" s="7">
        <v>2</v>
      </c>
      <c r="O38" s="9">
        <f t="shared" si="2"/>
        <v>20</v>
      </c>
      <c r="P38" s="10">
        <f t="shared" si="3"/>
        <v>2</v>
      </c>
    </row>
    <row r="39" spans="1:16" x14ac:dyDescent="0.35">
      <c r="A39" s="7">
        <v>38</v>
      </c>
      <c r="B39" s="8" t="s">
        <v>57</v>
      </c>
      <c r="C39" s="8">
        <v>23</v>
      </c>
      <c r="D39" s="8" t="s">
        <v>17</v>
      </c>
      <c r="E39" s="7">
        <v>5</v>
      </c>
      <c r="F39" s="7">
        <v>5</v>
      </c>
      <c r="G39" s="7">
        <v>5</v>
      </c>
      <c r="H39" s="7">
        <v>5</v>
      </c>
      <c r="I39" s="7">
        <v>5</v>
      </c>
      <c r="J39" s="7">
        <v>5</v>
      </c>
      <c r="K39" s="7">
        <v>5</v>
      </c>
      <c r="L39" s="7">
        <v>5</v>
      </c>
      <c r="M39" s="7">
        <v>5</v>
      </c>
      <c r="N39" s="7">
        <v>5</v>
      </c>
      <c r="O39" s="9">
        <f t="shared" si="2"/>
        <v>50</v>
      </c>
      <c r="P39" s="10">
        <f t="shared" si="3"/>
        <v>5</v>
      </c>
    </row>
    <row r="40" spans="1:16" x14ac:dyDescent="0.35">
      <c r="A40" s="7">
        <v>39</v>
      </c>
      <c r="B40" s="8" t="s">
        <v>58</v>
      </c>
      <c r="C40" s="8">
        <v>22</v>
      </c>
      <c r="D40" s="8" t="s">
        <v>17</v>
      </c>
      <c r="E40" s="7">
        <v>5</v>
      </c>
      <c r="F40" s="7">
        <v>4</v>
      </c>
      <c r="G40" s="7">
        <v>5</v>
      </c>
      <c r="H40" s="7">
        <v>4</v>
      </c>
      <c r="I40" s="7">
        <v>5</v>
      </c>
      <c r="J40" s="7">
        <v>4</v>
      </c>
      <c r="K40" s="7">
        <v>5</v>
      </c>
      <c r="L40" s="7">
        <v>4</v>
      </c>
      <c r="M40" s="7">
        <v>5</v>
      </c>
      <c r="N40" s="7">
        <v>4</v>
      </c>
      <c r="O40" s="9">
        <f t="shared" si="2"/>
        <v>45</v>
      </c>
      <c r="P40" s="10">
        <f t="shared" si="3"/>
        <v>4.5</v>
      </c>
    </row>
    <row r="41" spans="1:16" x14ac:dyDescent="0.35">
      <c r="A41" s="7">
        <v>40</v>
      </c>
      <c r="B41" s="8" t="s">
        <v>59</v>
      </c>
      <c r="C41" s="8">
        <v>20</v>
      </c>
      <c r="D41" s="8" t="s">
        <v>23</v>
      </c>
      <c r="E41" s="7">
        <v>4</v>
      </c>
      <c r="F41" s="7">
        <v>4</v>
      </c>
      <c r="G41" s="7">
        <v>4</v>
      </c>
      <c r="H41" s="7">
        <v>4</v>
      </c>
      <c r="I41" s="7">
        <v>4</v>
      </c>
      <c r="J41" s="7">
        <v>4</v>
      </c>
      <c r="K41" s="7">
        <v>4</v>
      </c>
      <c r="L41" s="7">
        <v>3</v>
      </c>
      <c r="M41" s="7">
        <v>5</v>
      </c>
      <c r="N41" s="7">
        <v>5</v>
      </c>
      <c r="O41" s="9">
        <f t="shared" si="2"/>
        <v>41</v>
      </c>
      <c r="P41" s="10">
        <f t="shared" si="3"/>
        <v>4.0999999999999996</v>
      </c>
    </row>
    <row r="42" spans="1:16" x14ac:dyDescent="0.35">
      <c r="A42" s="7">
        <v>41</v>
      </c>
      <c r="B42" s="8" t="s">
        <v>60</v>
      </c>
      <c r="C42" s="8">
        <v>35</v>
      </c>
      <c r="D42" s="8" t="s">
        <v>17</v>
      </c>
      <c r="E42" s="7">
        <v>5</v>
      </c>
      <c r="F42" s="7">
        <v>4</v>
      </c>
      <c r="G42" s="7">
        <v>5</v>
      </c>
      <c r="H42" s="7">
        <v>3</v>
      </c>
      <c r="I42" s="7">
        <v>3</v>
      </c>
      <c r="J42" s="7">
        <v>5</v>
      </c>
      <c r="K42" s="7">
        <v>5</v>
      </c>
      <c r="L42" s="7">
        <v>3</v>
      </c>
      <c r="M42" s="7">
        <v>3</v>
      </c>
      <c r="N42" s="7">
        <v>5</v>
      </c>
      <c r="O42" s="9">
        <f t="shared" si="2"/>
        <v>41</v>
      </c>
      <c r="P42" s="10">
        <f t="shared" si="3"/>
        <v>4.0999999999999996</v>
      </c>
    </row>
    <row r="43" spans="1:16" x14ac:dyDescent="0.35">
      <c r="A43" s="7">
        <v>42</v>
      </c>
      <c r="B43" s="8" t="s">
        <v>61</v>
      </c>
      <c r="C43" s="8">
        <v>38</v>
      </c>
      <c r="D43" s="8" t="s">
        <v>17</v>
      </c>
      <c r="E43" s="7">
        <v>4</v>
      </c>
      <c r="F43" s="7">
        <v>3</v>
      </c>
      <c r="G43" s="7">
        <v>5</v>
      </c>
      <c r="H43" s="7">
        <v>3</v>
      </c>
      <c r="I43" s="7">
        <v>3</v>
      </c>
      <c r="J43" s="7">
        <v>5</v>
      </c>
      <c r="K43" s="7">
        <v>5</v>
      </c>
      <c r="L43" s="7">
        <v>3</v>
      </c>
      <c r="M43" s="7">
        <v>4</v>
      </c>
      <c r="N43" s="7">
        <v>5</v>
      </c>
      <c r="O43" s="9">
        <f t="shared" si="2"/>
        <v>40</v>
      </c>
      <c r="P43" s="10">
        <f t="shared" si="3"/>
        <v>4</v>
      </c>
    </row>
    <row r="44" spans="1:16" x14ac:dyDescent="0.35">
      <c r="A44" s="7">
        <v>43</v>
      </c>
      <c r="B44" s="8" t="s">
        <v>62</v>
      </c>
      <c r="C44" s="8">
        <v>22</v>
      </c>
      <c r="D44" s="8" t="s">
        <v>17</v>
      </c>
      <c r="E44" s="7">
        <v>4</v>
      </c>
      <c r="F44" s="7">
        <v>5</v>
      </c>
      <c r="G44" s="7">
        <v>3</v>
      </c>
      <c r="H44" s="7">
        <v>5</v>
      </c>
      <c r="I44" s="7">
        <v>5</v>
      </c>
      <c r="J44" s="7">
        <v>4</v>
      </c>
      <c r="K44" s="7">
        <v>5</v>
      </c>
      <c r="L44" s="7">
        <v>5</v>
      </c>
      <c r="M44" s="7">
        <v>5</v>
      </c>
      <c r="N44" s="7">
        <v>5</v>
      </c>
      <c r="O44" s="9">
        <f t="shared" si="2"/>
        <v>46</v>
      </c>
      <c r="P44" s="10">
        <f t="shared" si="3"/>
        <v>4.5999999999999996</v>
      </c>
    </row>
    <row r="45" spans="1:16" x14ac:dyDescent="0.35">
      <c r="A45" s="7">
        <v>44</v>
      </c>
      <c r="B45" s="8" t="s">
        <v>63</v>
      </c>
      <c r="C45" s="8">
        <v>21</v>
      </c>
      <c r="D45" s="8" t="s">
        <v>23</v>
      </c>
      <c r="E45" s="7">
        <v>5</v>
      </c>
      <c r="F45" s="7">
        <v>5</v>
      </c>
      <c r="G45" s="7">
        <v>5</v>
      </c>
      <c r="H45" s="7">
        <v>5</v>
      </c>
      <c r="I45" s="7">
        <v>5</v>
      </c>
      <c r="J45" s="7">
        <v>5</v>
      </c>
      <c r="K45" s="7">
        <v>4</v>
      </c>
      <c r="L45" s="7">
        <v>5</v>
      </c>
      <c r="M45" s="7">
        <v>5</v>
      </c>
      <c r="N45" s="7">
        <v>4</v>
      </c>
      <c r="O45" s="9">
        <f t="shared" si="2"/>
        <v>48</v>
      </c>
      <c r="P45" s="10">
        <f t="shared" si="3"/>
        <v>4.8</v>
      </c>
    </row>
    <row r="46" spans="1:16" x14ac:dyDescent="0.35">
      <c r="A46" s="7">
        <v>45</v>
      </c>
      <c r="B46" s="8" t="s">
        <v>64</v>
      </c>
      <c r="C46" s="8">
        <v>35</v>
      </c>
      <c r="D46" s="8" t="s">
        <v>17</v>
      </c>
      <c r="E46" s="7">
        <v>5</v>
      </c>
      <c r="F46" s="7">
        <v>4</v>
      </c>
      <c r="G46" s="7">
        <v>4</v>
      </c>
      <c r="H46" s="7">
        <v>3</v>
      </c>
      <c r="I46" s="7">
        <v>5</v>
      </c>
      <c r="J46" s="7">
        <v>4</v>
      </c>
      <c r="K46" s="7">
        <v>4</v>
      </c>
      <c r="L46" s="7">
        <v>5</v>
      </c>
      <c r="M46" s="7">
        <v>5</v>
      </c>
      <c r="N46" s="7">
        <v>4</v>
      </c>
      <c r="O46" s="9">
        <f t="shared" si="2"/>
        <v>43</v>
      </c>
      <c r="P46" s="10">
        <f t="shared" si="3"/>
        <v>4.3</v>
      </c>
    </row>
    <row r="47" spans="1:16" x14ac:dyDescent="0.35">
      <c r="A47" s="7">
        <v>46</v>
      </c>
      <c r="B47" s="8" t="s">
        <v>65</v>
      </c>
      <c r="C47" s="8">
        <v>23</v>
      </c>
      <c r="D47" s="8" t="s">
        <v>17</v>
      </c>
      <c r="E47" s="7">
        <v>4</v>
      </c>
      <c r="F47" s="7">
        <v>4</v>
      </c>
      <c r="G47" s="7">
        <v>4</v>
      </c>
      <c r="H47" s="7">
        <v>4</v>
      </c>
      <c r="I47" s="7">
        <v>4</v>
      </c>
      <c r="J47" s="7">
        <v>4</v>
      </c>
      <c r="K47" s="7">
        <v>5</v>
      </c>
      <c r="L47" s="7">
        <v>4</v>
      </c>
      <c r="M47" s="7">
        <v>5</v>
      </c>
      <c r="N47" s="7">
        <v>5</v>
      </c>
      <c r="O47" s="9">
        <f t="shared" si="2"/>
        <v>43</v>
      </c>
      <c r="P47" s="10">
        <f t="shared" si="3"/>
        <v>4.3</v>
      </c>
    </row>
    <row r="48" spans="1:16" x14ac:dyDescent="0.35">
      <c r="A48" s="7">
        <v>47</v>
      </c>
      <c r="B48" s="8" t="s">
        <v>55</v>
      </c>
      <c r="C48" s="8" t="s">
        <v>56</v>
      </c>
      <c r="D48" s="8" t="s">
        <v>17</v>
      </c>
      <c r="E48" s="7">
        <v>3</v>
      </c>
      <c r="F48" s="7">
        <v>5</v>
      </c>
      <c r="G48" s="7">
        <v>4</v>
      </c>
      <c r="H48" s="7">
        <v>3</v>
      </c>
      <c r="I48" s="7">
        <v>4</v>
      </c>
      <c r="J48" s="7">
        <v>5</v>
      </c>
      <c r="K48" s="7">
        <v>4</v>
      </c>
      <c r="L48" s="7">
        <v>5</v>
      </c>
      <c r="M48" s="7">
        <v>3</v>
      </c>
      <c r="N48" s="7">
        <v>5</v>
      </c>
      <c r="O48" s="9">
        <f t="shared" si="2"/>
        <v>41</v>
      </c>
      <c r="P48" s="10">
        <f t="shared" si="3"/>
        <v>4.0999999999999996</v>
      </c>
    </row>
    <row r="49" spans="1:16" x14ac:dyDescent="0.35">
      <c r="A49" s="7">
        <v>48</v>
      </c>
      <c r="B49" s="8" t="s">
        <v>66</v>
      </c>
      <c r="C49" s="8">
        <v>21</v>
      </c>
      <c r="D49" s="8" t="s">
        <v>23</v>
      </c>
      <c r="E49" s="7">
        <v>4</v>
      </c>
      <c r="F49" s="7">
        <v>5</v>
      </c>
      <c r="G49" s="7">
        <v>5</v>
      </c>
      <c r="H49" s="7">
        <v>5</v>
      </c>
      <c r="I49" s="7">
        <v>5</v>
      </c>
      <c r="J49" s="7">
        <v>4</v>
      </c>
      <c r="K49" s="7">
        <v>5</v>
      </c>
      <c r="L49" s="7">
        <v>5</v>
      </c>
      <c r="M49" s="7">
        <v>5</v>
      </c>
      <c r="N49" s="7">
        <v>4</v>
      </c>
      <c r="O49" s="9">
        <f t="shared" si="2"/>
        <v>47</v>
      </c>
      <c r="P49" s="10">
        <f t="shared" si="3"/>
        <v>4.7</v>
      </c>
    </row>
    <row r="50" spans="1:16" x14ac:dyDescent="0.35">
      <c r="A50" s="7">
        <v>49</v>
      </c>
      <c r="B50" s="8" t="s">
        <v>67</v>
      </c>
      <c r="C50" s="8">
        <v>22</v>
      </c>
      <c r="D50" s="8" t="s">
        <v>17</v>
      </c>
      <c r="E50" s="7">
        <v>5</v>
      </c>
      <c r="F50" s="7">
        <v>5</v>
      </c>
      <c r="G50" s="7">
        <v>5</v>
      </c>
      <c r="H50" s="7">
        <v>5</v>
      </c>
      <c r="I50" s="7">
        <v>5</v>
      </c>
      <c r="J50" s="7">
        <v>5</v>
      </c>
      <c r="K50" s="7">
        <v>5</v>
      </c>
      <c r="L50" s="7">
        <v>5</v>
      </c>
      <c r="M50" s="7">
        <v>5</v>
      </c>
      <c r="N50" s="7">
        <v>5</v>
      </c>
      <c r="O50" s="9">
        <f t="shared" si="2"/>
        <v>50</v>
      </c>
      <c r="P50" s="10">
        <f t="shared" si="3"/>
        <v>5</v>
      </c>
    </row>
    <row r="51" spans="1:16" x14ac:dyDescent="0.35">
      <c r="A51" s="7">
        <v>50</v>
      </c>
      <c r="B51" s="8" t="s">
        <v>68</v>
      </c>
      <c r="C51" s="8">
        <v>22</v>
      </c>
      <c r="D51" s="8" t="s">
        <v>17</v>
      </c>
      <c r="E51" s="7">
        <v>4</v>
      </c>
      <c r="F51" s="7">
        <v>4</v>
      </c>
      <c r="G51" s="7">
        <v>5</v>
      </c>
      <c r="H51" s="7">
        <v>3</v>
      </c>
      <c r="I51" s="7">
        <v>3</v>
      </c>
      <c r="J51" s="7">
        <v>5</v>
      </c>
      <c r="K51" s="7">
        <v>4</v>
      </c>
      <c r="L51" s="7">
        <v>4</v>
      </c>
      <c r="M51" s="7">
        <v>5</v>
      </c>
      <c r="N51" s="7">
        <v>5</v>
      </c>
      <c r="O51" s="9">
        <f t="shared" si="2"/>
        <v>42</v>
      </c>
      <c r="P51" s="10">
        <f t="shared" si="3"/>
        <v>4.2</v>
      </c>
    </row>
    <row r="52" spans="1:16" x14ac:dyDescent="0.35">
      <c r="A52" s="7">
        <v>51</v>
      </c>
      <c r="B52" s="8" t="s">
        <v>69</v>
      </c>
      <c r="C52" s="8">
        <v>15</v>
      </c>
      <c r="D52" s="8" t="s">
        <v>23</v>
      </c>
      <c r="E52" s="7">
        <v>4</v>
      </c>
      <c r="F52" s="7">
        <v>5</v>
      </c>
      <c r="G52" s="7">
        <v>4</v>
      </c>
      <c r="H52" s="7">
        <v>5</v>
      </c>
      <c r="I52" s="7">
        <v>5</v>
      </c>
      <c r="J52" s="7">
        <v>4</v>
      </c>
      <c r="K52" s="7">
        <v>5</v>
      </c>
      <c r="L52" s="7">
        <v>3</v>
      </c>
      <c r="M52" s="7">
        <v>3</v>
      </c>
      <c r="N52" s="7">
        <v>5</v>
      </c>
      <c r="O52" s="9">
        <f t="shared" si="2"/>
        <v>43</v>
      </c>
      <c r="P52" s="10">
        <f t="shared" si="3"/>
        <v>4.3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zoomScaleNormal="100" workbookViewId="0">
      <selection activeCell="A2" sqref="A2:K2"/>
    </sheetView>
  </sheetViews>
  <sheetFormatPr defaultColWidth="8.6328125" defaultRowHeight="14.5" x14ac:dyDescent="0.35"/>
  <cols>
    <col min="1" max="1" width="5" customWidth="1"/>
    <col min="2" max="2" width="32" customWidth="1"/>
    <col min="3" max="7" width="8" customWidth="1"/>
    <col min="8" max="9" width="11" customWidth="1"/>
    <col min="10" max="10" width="12" customWidth="1"/>
    <col min="11" max="11" width="11" customWidth="1"/>
  </cols>
  <sheetData>
    <row r="1" spans="1:11" ht="18" x14ac:dyDescent="0.4">
      <c r="A1" s="3" t="s">
        <v>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5">
      <c r="A2" s="14" t="s">
        <v>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4" spans="1:11" ht="30" customHeight="1" x14ac:dyDescent="0.35">
      <c r="A4" s="6" t="s">
        <v>0</v>
      </c>
      <c r="B4" s="6" t="s">
        <v>72</v>
      </c>
      <c r="C4" s="6" t="s">
        <v>73</v>
      </c>
      <c r="D4" s="6" t="s">
        <v>74</v>
      </c>
      <c r="E4" s="6" t="s">
        <v>75</v>
      </c>
      <c r="F4" s="6" t="s">
        <v>76</v>
      </c>
      <c r="G4" s="6" t="s">
        <v>77</v>
      </c>
      <c r="H4" s="6" t="s">
        <v>78</v>
      </c>
      <c r="I4" s="6" t="s">
        <v>79</v>
      </c>
      <c r="J4" s="6" t="s">
        <v>80</v>
      </c>
      <c r="K4" s="6" t="s">
        <v>81</v>
      </c>
    </row>
    <row r="5" spans="1:11" x14ac:dyDescent="0.35">
      <c r="A5" s="7">
        <v>1</v>
      </c>
      <c r="B5" s="8" t="s">
        <v>82</v>
      </c>
      <c r="C5" s="7">
        <f>COUNTIF('Data Responden'!E2:E52,5)</f>
        <v>20</v>
      </c>
      <c r="D5" s="7">
        <f>COUNTIF('Data Responden'!E2:E52,4)</f>
        <v>23</v>
      </c>
      <c r="E5" s="7">
        <f>COUNTIF('Data Responden'!E2:E52,3)</f>
        <v>7</v>
      </c>
      <c r="F5" s="7">
        <f>COUNTIF('Data Responden'!E2:E52,2)</f>
        <v>0</v>
      </c>
      <c r="G5" s="7">
        <f>COUNTIF('Data Responden'!E2:E52,1)</f>
        <v>1</v>
      </c>
      <c r="H5" s="7">
        <f t="shared" ref="H5:H14" si="0">SUM(C5:G5)</f>
        <v>51</v>
      </c>
      <c r="I5" s="7">
        <f>SUM('Data Responden'!E2:E52)</f>
        <v>214</v>
      </c>
      <c r="J5" s="7">
        <f t="shared" ref="J5:J14" si="1">5*H5</f>
        <v>255</v>
      </c>
      <c r="K5" s="10">
        <f t="shared" ref="K5:K15" si="2">I5/J5*100</f>
        <v>83.921568627450981</v>
      </c>
    </row>
    <row r="6" spans="1:11" x14ac:dyDescent="0.35">
      <c r="A6" s="7">
        <v>2</v>
      </c>
      <c r="B6" s="8" t="s">
        <v>83</v>
      </c>
      <c r="C6" s="7">
        <f>COUNTIF('Data Responden'!F2:F52,5)</f>
        <v>22</v>
      </c>
      <c r="D6" s="7">
        <f>COUNTIF('Data Responden'!F2:F52,4)</f>
        <v>19</v>
      </c>
      <c r="E6" s="7">
        <f>COUNTIF('Data Responden'!F2:F52,3)</f>
        <v>7</v>
      </c>
      <c r="F6" s="7">
        <f>COUNTIF('Data Responden'!F2:F52,2)</f>
        <v>3</v>
      </c>
      <c r="G6" s="7">
        <f>COUNTIF('Data Responden'!F2:F52,1)</f>
        <v>0</v>
      </c>
      <c r="H6" s="7">
        <f t="shared" si="0"/>
        <v>51</v>
      </c>
      <c r="I6" s="7">
        <f>SUM('Data Responden'!F2:F52)</f>
        <v>213</v>
      </c>
      <c r="J6" s="7">
        <f t="shared" si="1"/>
        <v>255</v>
      </c>
      <c r="K6" s="10">
        <f t="shared" si="2"/>
        <v>83.529411764705884</v>
      </c>
    </row>
    <row r="7" spans="1:11" x14ac:dyDescent="0.35">
      <c r="A7" s="7">
        <v>3</v>
      </c>
      <c r="B7" s="8" t="s">
        <v>84</v>
      </c>
      <c r="C7" s="7">
        <f>COUNTIF('Data Responden'!G2:G52,5)</f>
        <v>24</v>
      </c>
      <c r="D7" s="7">
        <f>COUNTIF('Data Responden'!G2:G52,4)</f>
        <v>19</v>
      </c>
      <c r="E7" s="7">
        <f>COUNTIF('Data Responden'!G2:G52,3)</f>
        <v>8</v>
      </c>
      <c r="F7" s="7">
        <f>COUNTIF('Data Responden'!G2:G52,2)</f>
        <v>0</v>
      </c>
      <c r="G7" s="7">
        <f>COUNTIF('Data Responden'!G2:G52,1)</f>
        <v>0</v>
      </c>
      <c r="H7" s="7">
        <f t="shared" si="0"/>
        <v>51</v>
      </c>
      <c r="I7" s="7">
        <f>SUM('Data Responden'!G2:G52)</f>
        <v>220</v>
      </c>
      <c r="J7" s="7">
        <f t="shared" si="1"/>
        <v>255</v>
      </c>
      <c r="K7" s="10">
        <f t="shared" si="2"/>
        <v>86.274509803921575</v>
      </c>
    </row>
    <row r="8" spans="1:11" x14ac:dyDescent="0.35">
      <c r="A8" s="7">
        <v>4</v>
      </c>
      <c r="B8" s="8" t="s">
        <v>85</v>
      </c>
      <c r="C8" s="7">
        <f>COUNTIF('Data Responden'!H2:H52,5)</f>
        <v>21</v>
      </c>
      <c r="D8" s="7">
        <f>COUNTIF('Data Responden'!H2:H52,4)</f>
        <v>23</v>
      </c>
      <c r="E8" s="7">
        <f>COUNTIF('Data Responden'!H2:H52,3)</f>
        <v>6</v>
      </c>
      <c r="F8" s="7">
        <f>COUNTIF('Data Responden'!H2:H52,2)</f>
        <v>1</v>
      </c>
      <c r="G8" s="7">
        <f>COUNTIF('Data Responden'!H2:H52,1)</f>
        <v>0</v>
      </c>
      <c r="H8" s="7">
        <f t="shared" si="0"/>
        <v>51</v>
      </c>
      <c r="I8" s="7">
        <f>SUM('Data Responden'!H2:H52)</f>
        <v>217</v>
      </c>
      <c r="J8" s="7">
        <f t="shared" si="1"/>
        <v>255</v>
      </c>
      <c r="K8" s="10">
        <f t="shared" si="2"/>
        <v>85.098039215686271</v>
      </c>
    </row>
    <row r="9" spans="1:11" x14ac:dyDescent="0.35">
      <c r="A9" s="7">
        <v>5</v>
      </c>
      <c r="B9" s="8" t="s">
        <v>86</v>
      </c>
      <c r="C9" s="7">
        <f>COUNTIF('Data Responden'!I2:I52,5)</f>
        <v>27</v>
      </c>
      <c r="D9" s="7">
        <f>COUNTIF('Data Responden'!I2:I52,4)</f>
        <v>17</v>
      </c>
      <c r="E9" s="7">
        <f>COUNTIF('Data Responden'!I2:I52,3)</f>
        <v>6</v>
      </c>
      <c r="F9" s="7">
        <f>COUNTIF('Data Responden'!I2:I52,2)</f>
        <v>0</v>
      </c>
      <c r="G9" s="7">
        <f>COUNTIF('Data Responden'!I2:I52,1)</f>
        <v>1</v>
      </c>
      <c r="H9" s="7">
        <f t="shared" si="0"/>
        <v>51</v>
      </c>
      <c r="I9" s="7">
        <f>SUM('Data Responden'!I2:I52)</f>
        <v>222</v>
      </c>
      <c r="J9" s="7">
        <f t="shared" si="1"/>
        <v>255</v>
      </c>
      <c r="K9" s="10">
        <f t="shared" si="2"/>
        <v>87.058823529411768</v>
      </c>
    </row>
    <row r="10" spans="1:11" x14ac:dyDescent="0.35">
      <c r="A10" s="7">
        <v>6</v>
      </c>
      <c r="B10" s="8" t="s">
        <v>87</v>
      </c>
      <c r="C10" s="7">
        <f>COUNTIF('Data Responden'!J2:J52,5)</f>
        <v>22</v>
      </c>
      <c r="D10" s="7">
        <f>COUNTIF('Data Responden'!J2:J52,4)</f>
        <v>23</v>
      </c>
      <c r="E10" s="7">
        <f>COUNTIF('Data Responden'!J2:J52,3)</f>
        <v>6</v>
      </c>
      <c r="F10" s="7">
        <f>COUNTIF('Data Responden'!J2:J52,2)</f>
        <v>0</v>
      </c>
      <c r="G10" s="7">
        <f>COUNTIF('Data Responden'!J2:J52,1)</f>
        <v>0</v>
      </c>
      <c r="H10" s="7">
        <f t="shared" si="0"/>
        <v>51</v>
      </c>
      <c r="I10" s="7">
        <f>SUM('Data Responden'!J2:J52)</f>
        <v>220</v>
      </c>
      <c r="J10" s="7">
        <f t="shared" si="1"/>
        <v>255</v>
      </c>
      <c r="K10" s="10">
        <f t="shared" si="2"/>
        <v>86.274509803921575</v>
      </c>
    </row>
    <row r="11" spans="1:11" x14ac:dyDescent="0.35">
      <c r="A11" s="7">
        <v>7</v>
      </c>
      <c r="B11" s="8" t="s">
        <v>88</v>
      </c>
      <c r="C11" s="7">
        <f>COUNTIF('Data Responden'!K2:K52,5)</f>
        <v>26</v>
      </c>
      <c r="D11" s="7">
        <f>COUNTIF('Data Responden'!K2:K52,4)</f>
        <v>15</v>
      </c>
      <c r="E11" s="7">
        <f>COUNTIF('Data Responden'!K2:K52,3)</f>
        <v>9</v>
      </c>
      <c r="F11" s="7">
        <f>COUNTIF('Data Responden'!K2:K52,2)</f>
        <v>1</v>
      </c>
      <c r="G11" s="7">
        <f>COUNTIF('Data Responden'!K2:K52,1)</f>
        <v>0</v>
      </c>
      <c r="H11" s="7">
        <f t="shared" si="0"/>
        <v>51</v>
      </c>
      <c r="I11" s="7">
        <f>SUM('Data Responden'!K2:K52)</f>
        <v>219</v>
      </c>
      <c r="J11" s="7">
        <f t="shared" si="1"/>
        <v>255</v>
      </c>
      <c r="K11" s="10">
        <f t="shared" si="2"/>
        <v>85.882352941176464</v>
      </c>
    </row>
    <row r="12" spans="1:11" x14ac:dyDescent="0.35">
      <c r="A12" s="7">
        <v>8</v>
      </c>
      <c r="B12" s="8" t="s">
        <v>89</v>
      </c>
      <c r="C12" s="7">
        <f>COUNTIF('Data Responden'!L2:L52,5)</f>
        <v>21</v>
      </c>
      <c r="D12" s="7">
        <f>COUNTIF('Data Responden'!L2:L52,4)</f>
        <v>18</v>
      </c>
      <c r="E12" s="7">
        <f>COUNTIF('Data Responden'!L2:L52,3)</f>
        <v>11</v>
      </c>
      <c r="F12" s="7">
        <f>COUNTIF('Data Responden'!L2:L52,2)</f>
        <v>0</v>
      </c>
      <c r="G12" s="7">
        <f>COUNTIF('Data Responden'!L2:L52,1)</f>
        <v>1</v>
      </c>
      <c r="H12" s="7">
        <f t="shared" si="0"/>
        <v>51</v>
      </c>
      <c r="I12" s="7">
        <f>SUM('Data Responden'!L2:L52)</f>
        <v>211</v>
      </c>
      <c r="J12" s="7">
        <f t="shared" si="1"/>
        <v>255</v>
      </c>
      <c r="K12" s="10">
        <f t="shared" si="2"/>
        <v>82.745098039215677</v>
      </c>
    </row>
    <row r="13" spans="1:11" x14ac:dyDescent="0.35">
      <c r="A13" s="7">
        <v>9</v>
      </c>
      <c r="B13" s="8" t="s">
        <v>90</v>
      </c>
      <c r="C13" s="7">
        <f>COUNTIF('Data Responden'!M2:M52,5)</f>
        <v>27</v>
      </c>
      <c r="D13" s="7">
        <f>COUNTIF('Data Responden'!M2:M52,4)</f>
        <v>19</v>
      </c>
      <c r="E13" s="7">
        <f>COUNTIF('Data Responden'!M2:M52,3)</f>
        <v>5</v>
      </c>
      <c r="F13" s="7">
        <f>COUNTIF('Data Responden'!M2:M52,2)</f>
        <v>0</v>
      </c>
      <c r="G13" s="7">
        <f>COUNTIF('Data Responden'!M2:M52,1)</f>
        <v>0</v>
      </c>
      <c r="H13" s="7">
        <f t="shared" si="0"/>
        <v>51</v>
      </c>
      <c r="I13" s="7">
        <f>SUM('Data Responden'!M2:M52)</f>
        <v>226</v>
      </c>
      <c r="J13" s="7">
        <f t="shared" si="1"/>
        <v>255</v>
      </c>
      <c r="K13" s="10">
        <f t="shared" si="2"/>
        <v>88.627450980392155</v>
      </c>
    </row>
    <row r="14" spans="1:11" x14ac:dyDescent="0.35">
      <c r="A14" s="7">
        <v>10</v>
      </c>
      <c r="B14" s="8" t="s">
        <v>91</v>
      </c>
      <c r="C14" s="7">
        <f>COUNTIF('Data Responden'!N2:N52,5)</f>
        <v>28</v>
      </c>
      <c r="D14" s="7">
        <f>COUNTIF('Data Responden'!N2:N52,4)</f>
        <v>17</v>
      </c>
      <c r="E14" s="7">
        <f>COUNTIF('Data Responden'!N2:N52,3)</f>
        <v>5</v>
      </c>
      <c r="F14" s="7">
        <f>COUNTIF('Data Responden'!N2:N52,2)</f>
        <v>1</v>
      </c>
      <c r="G14" s="7">
        <f>COUNTIF('Data Responden'!N2:N52,1)</f>
        <v>0</v>
      </c>
      <c r="H14" s="7">
        <f t="shared" si="0"/>
        <v>51</v>
      </c>
      <c r="I14" s="7">
        <f>SUM('Data Responden'!N2:N52)</f>
        <v>225</v>
      </c>
      <c r="J14" s="7">
        <f t="shared" si="1"/>
        <v>255</v>
      </c>
      <c r="K14" s="10">
        <f t="shared" si="2"/>
        <v>88.235294117647058</v>
      </c>
    </row>
    <row r="15" spans="1:11" x14ac:dyDescent="0.35">
      <c r="A15" s="11"/>
      <c r="B15" s="12" t="s">
        <v>92</v>
      </c>
      <c r="C15" s="11">
        <f t="shared" ref="C15:J15" si="3">SUM(C5:C14)</f>
        <v>238</v>
      </c>
      <c r="D15" s="11">
        <f t="shared" si="3"/>
        <v>193</v>
      </c>
      <c r="E15" s="11">
        <f t="shared" si="3"/>
        <v>70</v>
      </c>
      <c r="F15" s="11">
        <f t="shared" si="3"/>
        <v>6</v>
      </c>
      <c r="G15" s="11">
        <f t="shared" si="3"/>
        <v>3</v>
      </c>
      <c r="H15" s="11">
        <f t="shared" si="3"/>
        <v>510</v>
      </c>
      <c r="I15" s="11">
        <f t="shared" si="3"/>
        <v>2187</v>
      </c>
      <c r="J15" s="11">
        <f t="shared" si="3"/>
        <v>2550</v>
      </c>
      <c r="K15" s="13">
        <f t="shared" si="2"/>
        <v>85.764705882352942</v>
      </c>
    </row>
  </sheetData>
  <mergeCells count="2">
    <mergeCell ref="A1:K1"/>
    <mergeCell ref="A2:K2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zoomScaleNormal="100" workbookViewId="0">
      <selection activeCell="A20" sqref="A20:D23"/>
    </sheetView>
  </sheetViews>
  <sheetFormatPr defaultColWidth="8.6328125" defaultRowHeight="14.5" x14ac:dyDescent="0.35"/>
  <cols>
    <col min="1" max="1" width="30" customWidth="1"/>
    <col min="2" max="2" width="15" customWidth="1"/>
    <col min="3" max="4" width="20" customWidth="1"/>
  </cols>
  <sheetData>
    <row r="1" spans="1:4" ht="18" x14ac:dyDescent="0.4">
      <c r="A1" s="3" t="s">
        <v>93</v>
      </c>
      <c r="B1" s="3"/>
      <c r="C1" s="3"/>
      <c r="D1" s="3"/>
    </row>
    <row r="2" spans="1:4" x14ac:dyDescent="0.35">
      <c r="A2" s="14" t="s">
        <v>94</v>
      </c>
      <c r="B2" s="14"/>
      <c r="C2" s="14"/>
      <c r="D2" s="14"/>
    </row>
    <row r="3" spans="1:4" x14ac:dyDescent="0.35">
      <c r="A3" s="15"/>
      <c r="B3" s="15"/>
      <c r="C3" s="15"/>
      <c r="D3" s="15"/>
    </row>
    <row r="4" spans="1:4" x14ac:dyDescent="0.35">
      <c r="A4" s="2" t="s">
        <v>95</v>
      </c>
      <c r="B4" s="2"/>
      <c r="C4" s="2"/>
      <c r="D4" s="2"/>
    </row>
    <row r="5" spans="1:4" x14ac:dyDescent="0.35">
      <c r="A5" s="16" t="s">
        <v>96</v>
      </c>
      <c r="B5" s="16"/>
      <c r="C5" s="16"/>
      <c r="D5" s="17">
        <v>5</v>
      </c>
    </row>
    <row r="6" spans="1:4" x14ac:dyDescent="0.35">
      <c r="A6" s="16" t="s">
        <v>97</v>
      </c>
      <c r="B6" s="16"/>
      <c r="C6" s="16"/>
      <c r="D6" s="17">
        <v>10</v>
      </c>
    </row>
    <row r="7" spans="1:4" x14ac:dyDescent="0.35">
      <c r="A7" s="16" t="s">
        <v>98</v>
      </c>
      <c r="B7" s="16"/>
      <c r="C7" s="16"/>
      <c r="D7" s="17">
        <v>51</v>
      </c>
    </row>
    <row r="9" spans="1:4" x14ac:dyDescent="0.35">
      <c r="A9" s="2" t="s">
        <v>99</v>
      </c>
      <c r="B9" s="2"/>
      <c r="C9" s="2"/>
      <c r="D9" s="2"/>
    </row>
    <row r="10" spans="1:4" x14ac:dyDescent="0.35">
      <c r="A10" s="18" t="s">
        <v>100</v>
      </c>
      <c r="B10" s="18"/>
      <c r="C10" s="18"/>
      <c r="D10" s="18"/>
    </row>
    <row r="11" spans="1:4" x14ac:dyDescent="0.35">
      <c r="A11" s="16" t="s">
        <v>101</v>
      </c>
      <c r="B11" s="16"/>
      <c r="C11" s="16"/>
      <c r="D11" s="16"/>
    </row>
    <row r="12" spans="1:4" x14ac:dyDescent="0.35">
      <c r="A12" s="19"/>
      <c r="B12" s="19"/>
      <c r="C12" s="19"/>
      <c r="D12" s="19"/>
    </row>
    <row r="13" spans="1:4" x14ac:dyDescent="0.35">
      <c r="A13" s="1" t="s">
        <v>102</v>
      </c>
      <c r="B13" s="1"/>
      <c r="C13" s="1"/>
      <c r="D13" s="1"/>
    </row>
    <row r="14" spans="1:4" x14ac:dyDescent="0.35">
      <c r="A14" s="16" t="s">
        <v>103</v>
      </c>
      <c r="B14" s="16"/>
      <c r="C14" s="16"/>
      <c r="D14" s="16"/>
    </row>
    <row r="16" spans="1:4" x14ac:dyDescent="0.35">
      <c r="A16" s="1" t="s">
        <v>104</v>
      </c>
      <c r="B16" s="1"/>
      <c r="C16" s="1"/>
      <c r="D16" s="1"/>
    </row>
    <row r="17" spans="1:4" x14ac:dyDescent="0.35">
      <c r="A17" s="16" t="s">
        <v>105</v>
      </c>
      <c r="B17" s="16"/>
      <c r="C17" s="16"/>
      <c r="D17" s="16"/>
    </row>
    <row r="19" spans="1:4" x14ac:dyDescent="0.35">
      <c r="A19" s="2" t="s">
        <v>106</v>
      </c>
      <c r="B19" s="2"/>
      <c r="C19" s="2"/>
      <c r="D19" s="2"/>
    </row>
    <row r="20" spans="1:4" x14ac:dyDescent="0.35">
      <c r="A20" s="16" t="s">
        <v>107</v>
      </c>
      <c r="B20" s="16"/>
      <c r="C20" s="16"/>
      <c r="D20" s="20">
        <f>'Frekuensi Jawaban'!I15</f>
        <v>2187</v>
      </c>
    </row>
    <row r="21" spans="1:4" x14ac:dyDescent="0.35">
      <c r="A21" s="16" t="s">
        <v>108</v>
      </c>
      <c r="B21" s="16"/>
      <c r="C21" s="16"/>
      <c r="D21" s="20">
        <f>D5*D6*D7</f>
        <v>2550</v>
      </c>
    </row>
    <row r="22" spans="1:4" x14ac:dyDescent="0.35">
      <c r="A22" s="16" t="s">
        <v>109</v>
      </c>
      <c r="B22" s="16"/>
      <c r="C22" s="16"/>
      <c r="D22" s="21">
        <f>D20/D21*100</f>
        <v>85.764705882352942</v>
      </c>
    </row>
    <row r="23" spans="1:4" ht="15.5" x14ac:dyDescent="0.35">
      <c r="A23" s="18" t="s">
        <v>110</v>
      </c>
      <c r="B23" s="18"/>
      <c r="C23" s="18"/>
      <c r="D23" s="22" t="str">
        <f>IF(D22&gt;=81,"Sangat Layak",IF(D22&gt;=61,"Layak",IF(D22&gt;=41,"Cukup Layak",IF(D22&gt;=21,"Kurang Layak","Tidak Layak"))))</f>
        <v>Sangat Layak</v>
      </c>
    </row>
    <row r="25" spans="1:4" x14ac:dyDescent="0.35">
      <c r="A25" s="2" t="s">
        <v>111</v>
      </c>
      <c r="B25" s="2"/>
      <c r="C25" s="2"/>
      <c r="D25" s="2"/>
    </row>
    <row r="26" spans="1:4" ht="15" customHeight="1" x14ac:dyDescent="0.35">
      <c r="A26" s="4" t="s">
        <v>112</v>
      </c>
      <c r="B26" s="4"/>
      <c r="C26" s="4" t="s">
        <v>110</v>
      </c>
      <c r="D26" s="4"/>
    </row>
    <row r="27" spans="1:4" ht="15" customHeight="1" x14ac:dyDescent="0.35">
      <c r="A27" s="5" t="s">
        <v>113</v>
      </c>
      <c r="B27" s="5"/>
      <c r="C27" s="5" t="s">
        <v>114</v>
      </c>
      <c r="D27" s="5"/>
    </row>
    <row r="28" spans="1:4" ht="15" customHeight="1" x14ac:dyDescent="0.35">
      <c r="A28" s="5" t="s">
        <v>115</v>
      </c>
      <c r="B28" s="5"/>
      <c r="C28" s="5" t="s">
        <v>116</v>
      </c>
      <c r="D28" s="5"/>
    </row>
    <row r="29" spans="1:4" ht="15" customHeight="1" x14ac:dyDescent="0.35">
      <c r="A29" s="5" t="s">
        <v>117</v>
      </c>
      <c r="B29" s="5"/>
      <c r="C29" s="5" t="s">
        <v>118</v>
      </c>
      <c r="D29" s="5"/>
    </row>
    <row r="30" spans="1:4" ht="15" customHeight="1" x14ac:dyDescent="0.35">
      <c r="A30" s="5" t="s">
        <v>119</v>
      </c>
      <c r="B30" s="5"/>
      <c r="C30" s="5" t="s">
        <v>120</v>
      </c>
      <c r="D30" s="5"/>
    </row>
    <row r="31" spans="1:4" ht="15" customHeight="1" x14ac:dyDescent="0.35">
      <c r="A31" s="5" t="s">
        <v>121</v>
      </c>
      <c r="B31" s="5"/>
      <c r="C31" s="5" t="s">
        <v>122</v>
      </c>
      <c r="D31" s="5"/>
    </row>
  </sheetData>
  <mergeCells count="31"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A21:C21"/>
    <mergeCell ref="A22:C22"/>
    <mergeCell ref="A23:C23"/>
    <mergeCell ref="A25:D25"/>
    <mergeCell ref="A26:B26"/>
    <mergeCell ref="C26:D26"/>
    <mergeCell ref="A14:D14"/>
    <mergeCell ref="A16:D16"/>
    <mergeCell ref="A17:D17"/>
    <mergeCell ref="A19:D19"/>
    <mergeCell ref="A20:C20"/>
    <mergeCell ref="A7:C7"/>
    <mergeCell ref="A9:D9"/>
    <mergeCell ref="A10:D10"/>
    <mergeCell ref="A11:D11"/>
    <mergeCell ref="A13:D13"/>
    <mergeCell ref="A1:D1"/>
    <mergeCell ref="A2:D2"/>
    <mergeCell ref="A4:D4"/>
    <mergeCell ref="A5:C5"/>
    <mergeCell ref="A6:C6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zoomScaleNormal="100" workbookViewId="0">
      <selection activeCell="A5" sqref="A5:F15"/>
    </sheetView>
  </sheetViews>
  <sheetFormatPr defaultColWidth="8.6328125" defaultRowHeight="14.5" x14ac:dyDescent="0.35"/>
  <cols>
    <col min="1" max="1" width="5" customWidth="1"/>
    <col min="2" max="2" width="34" customWidth="1"/>
    <col min="3" max="3" width="14" customWidth="1"/>
    <col min="4" max="4" width="15" customWidth="1"/>
    <col min="5" max="5" width="14" customWidth="1"/>
    <col min="6" max="6" width="18" customWidth="1"/>
  </cols>
  <sheetData>
    <row r="1" spans="1:6" ht="18" x14ac:dyDescent="0.4">
      <c r="A1" s="3" t="s">
        <v>123</v>
      </c>
      <c r="B1" s="3"/>
      <c r="C1" s="3"/>
      <c r="D1" s="3"/>
      <c r="E1" s="3"/>
      <c r="F1" s="3"/>
    </row>
    <row r="2" spans="1:6" x14ac:dyDescent="0.35">
      <c r="A2" s="14" t="s">
        <v>124</v>
      </c>
      <c r="B2" s="14"/>
      <c r="C2" s="14"/>
      <c r="D2" s="14"/>
      <c r="E2" s="14"/>
      <c r="F2" s="14"/>
    </row>
    <row r="4" spans="1:6" ht="27.75" customHeight="1" x14ac:dyDescent="0.35">
      <c r="A4" s="6" t="s">
        <v>0</v>
      </c>
      <c r="B4" s="6" t="s">
        <v>72</v>
      </c>
      <c r="C4" s="6" t="s">
        <v>125</v>
      </c>
      <c r="D4" s="6" t="s">
        <v>126</v>
      </c>
      <c r="E4" s="6" t="s">
        <v>127</v>
      </c>
      <c r="F4" s="6" t="s">
        <v>110</v>
      </c>
    </row>
    <row r="5" spans="1:6" x14ac:dyDescent="0.35">
      <c r="A5" s="7">
        <v>1</v>
      </c>
      <c r="B5" s="8" t="s">
        <v>82</v>
      </c>
      <c r="C5" s="7">
        <f>'Frekuensi Jawaban'!I5</f>
        <v>214</v>
      </c>
      <c r="D5" s="7">
        <f>'Perhitungan Kelayakan'!D5*'Perhitungan Kelayakan'!D7</f>
        <v>255</v>
      </c>
      <c r="E5" s="10">
        <f t="shared" ref="E5:E15" si="0">C5/D5*100</f>
        <v>83.921568627450981</v>
      </c>
      <c r="F5" s="7" t="str">
        <f t="shared" ref="F5:F15" si="1">IF(E5&gt;=81,"Sangat Layak",IF(E5&gt;=61,"Layak",IF(E5&gt;=41,"Cukup Layak",IF(E5&gt;=21,"Kurang Layak","Tidak Layak"))))</f>
        <v>Sangat Layak</v>
      </c>
    </row>
    <row r="6" spans="1:6" x14ac:dyDescent="0.35">
      <c r="A6" s="7">
        <v>2</v>
      </c>
      <c r="B6" s="8" t="s">
        <v>83</v>
      </c>
      <c r="C6" s="7">
        <f>'Frekuensi Jawaban'!I6</f>
        <v>213</v>
      </c>
      <c r="D6" s="7">
        <f>'Perhitungan Kelayakan'!D5*'Perhitungan Kelayakan'!D7</f>
        <v>255</v>
      </c>
      <c r="E6" s="10">
        <f t="shared" si="0"/>
        <v>83.529411764705884</v>
      </c>
      <c r="F6" s="7" t="str">
        <f t="shared" si="1"/>
        <v>Sangat Layak</v>
      </c>
    </row>
    <row r="7" spans="1:6" x14ac:dyDescent="0.35">
      <c r="A7" s="7">
        <v>3</v>
      </c>
      <c r="B7" s="8" t="s">
        <v>84</v>
      </c>
      <c r="C7" s="7">
        <f>'Frekuensi Jawaban'!I7</f>
        <v>220</v>
      </c>
      <c r="D7" s="7">
        <f>'Perhitungan Kelayakan'!D5*'Perhitungan Kelayakan'!D7</f>
        <v>255</v>
      </c>
      <c r="E7" s="10">
        <f t="shared" si="0"/>
        <v>86.274509803921575</v>
      </c>
      <c r="F7" s="7" t="str">
        <f t="shared" si="1"/>
        <v>Sangat Layak</v>
      </c>
    </row>
    <row r="8" spans="1:6" x14ac:dyDescent="0.35">
      <c r="A8" s="7">
        <v>4</v>
      </c>
      <c r="B8" s="8" t="s">
        <v>85</v>
      </c>
      <c r="C8" s="7">
        <f>'Frekuensi Jawaban'!I8</f>
        <v>217</v>
      </c>
      <c r="D8" s="7">
        <f>'Perhitungan Kelayakan'!D5*'Perhitungan Kelayakan'!D7</f>
        <v>255</v>
      </c>
      <c r="E8" s="10">
        <f t="shared" si="0"/>
        <v>85.098039215686271</v>
      </c>
      <c r="F8" s="7" t="str">
        <f t="shared" si="1"/>
        <v>Sangat Layak</v>
      </c>
    </row>
    <row r="9" spans="1:6" x14ac:dyDescent="0.35">
      <c r="A9" s="7">
        <v>5</v>
      </c>
      <c r="B9" s="8" t="s">
        <v>86</v>
      </c>
      <c r="C9" s="7">
        <f>'Frekuensi Jawaban'!I9</f>
        <v>222</v>
      </c>
      <c r="D9" s="7">
        <f>'Perhitungan Kelayakan'!D5*'Perhitungan Kelayakan'!D7</f>
        <v>255</v>
      </c>
      <c r="E9" s="10">
        <f t="shared" si="0"/>
        <v>87.058823529411768</v>
      </c>
      <c r="F9" s="7" t="str">
        <f t="shared" si="1"/>
        <v>Sangat Layak</v>
      </c>
    </row>
    <row r="10" spans="1:6" x14ac:dyDescent="0.35">
      <c r="A10" s="7">
        <v>6</v>
      </c>
      <c r="B10" s="8" t="s">
        <v>87</v>
      </c>
      <c r="C10" s="7">
        <f>'Frekuensi Jawaban'!I10</f>
        <v>220</v>
      </c>
      <c r="D10" s="7">
        <f>'Perhitungan Kelayakan'!D5*'Perhitungan Kelayakan'!D7</f>
        <v>255</v>
      </c>
      <c r="E10" s="10">
        <f t="shared" si="0"/>
        <v>86.274509803921575</v>
      </c>
      <c r="F10" s="7" t="str">
        <f t="shared" si="1"/>
        <v>Sangat Layak</v>
      </c>
    </row>
    <row r="11" spans="1:6" x14ac:dyDescent="0.35">
      <c r="A11" s="7">
        <v>7</v>
      </c>
      <c r="B11" s="8" t="s">
        <v>88</v>
      </c>
      <c r="C11" s="7">
        <f>'Frekuensi Jawaban'!I11</f>
        <v>219</v>
      </c>
      <c r="D11" s="7">
        <f>'Perhitungan Kelayakan'!D5*'Perhitungan Kelayakan'!D7</f>
        <v>255</v>
      </c>
      <c r="E11" s="10">
        <f t="shared" si="0"/>
        <v>85.882352941176464</v>
      </c>
      <c r="F11" s="7" t="str">
        <f t="shared" si="1"/>
        <v>Sangat Layak</v>
      </c>
    </row>
    <row r="12" spans="1:6" x14ac:dyDescent="0.35">
      <c r="A12" s="7">
        <v>8</v>
      </c>
      <c r="B12" s="8" t="s">
        <v>89</v>
      </c>
      <c r="C12" s="7">
        <f>'Frekuensi Jawaban'!I12</f>
        <v>211</v>
      </c>
      <c r="D12" s="7">
        <f>'Perhitungan Kelayakan'!D5*'Perhitungan Kelayakan'!D7</f>
        <v>255</v>
      </c>
      <c r="E12" s="10">
        <f t="shared" si="0"/>
        <v>82.745098039215677</v>
      </c>
      <c r="F12" s="7" t="str">
        <f t="shared" si="1"/>
        <v>Sangat Layak</v>
      </c>
    </row>
    <row r="13" spans="1:6" x14ac:dyDescent="0.35">
      <c r="A13" s="7">
        <v>9</v>
      </c>
      <c r="B13" s="8" t="s">
        <v>90</v>
      </c>
      <c r="C13" s="7">
        <f>'Frekuensi Jawaban'!I13</f>
        <v>226</v>
      </c>
      <c r="D13" s="7">
        <f>'Perhitungan Kelayakan'!D5*'Perhitungan Kelayakan'!D7</f>
        <v>255</v>
      </c>
      <c r="E13" s="10">
        <f t="shared" si="0"/>
        <v>88.627450980392155</v>
      </c>
      <c r="F13" s="7" t="str">
        <f t="shared" si="1"/>
        <v>Sangat Layak</v>
      </c>
    </row>
    <row r="14" spans="1:6" x14ac:dyDescent="0.35">
      <c r="A14" s="7">
        <v>10</v>
      </c>
      <c r="B14" s="8" t="s">
        <v>91</v>
      </c>
      <c r="C14" s="7">
        <f>'Frekuensi Jawaban'!I14</f>
        <v>225</v>
      </c>
      <c r="D14" s="7">
        <f>'Perhitungan Kelayakan'!D5*'Perhitungan Kelayakan'!D7</f>
        <v>255</v>
      </c>
      <c r="E14" s="10">
        <f t="shared" si="0"/>
        <v>88.235294117647058</v>
      </c>
      <c r="F14" s="7" t="str">
        <f t="shared" si="1"/>
        <v>Sangat Layak</v>
      </c>
    </row>
    <row r="15" spans="1:6" x14ac:dyDescent="0.35">
      <c r="A15" s="11"/>
      <c r="B15" s="12" t="s">
        <v>128</v>
      </c>
      <c r="C15" s="11">
        <f>SUM(C5:C14)</f>
        <v>2187</v>
      </c>
      <c r="D15" s="11">
        <f>SUM(D5:D14)</f>
        <v>2550</v>
      </c>
      <c r="E15" s="13">
        <f t="shared" si="0"/>
        <v>85.764705882352942</v>
      </c>
      <c r="F15" s="11" t="str">
        <f t="shared" si="1"/>
        <v>Sangat Layak</v>
      </c>
    </row>
  </sheetData>
  <mergeCells count="2">
    <mergeCell ref="A1:F1"/>
    <mergeCell ref="A2:F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Responden</vt:lpstr>
      <vt:lpstr>Frekuensi Jawaban</vt:lpstr>
      <vt:lpstr>Perhitungan Kelayakan</vt:lpstr>
      <vt:lpstr>Kelayakan per Pertanyaan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servis laptop malang</cp:lastModifiedBy>
  <cp:revision>0</cp:revision>
  <dcterms:created xsi:type="dcterms:W3CDTF">2026-06-24T13:38:32Z</dcterms:created>
  <dcterms:modified xsi:type="dcterms:W3CDTF">2026-06-24T13:48:06Z</dcterms:modified>
  <dc:language>en-US</dc:language>
</cp:coreProperties>
</file>